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12240" tabRatio="686" firstSheet="1" activeTab="13"/>
  </bookViews>
  <sheets>
    <sheet name="January" sheetId="4" r:id="rId1"/>
    <sheet name="February" sheetId="5" r:id="rId2"/>
    <sheet name="March" sheetId="6" r:id="rId3"/>
    <sheet name="April" sheetId="7" r:id="rId4"/>
    <sheet name="May" sheetId="8" r:id="rId5"/>
    <sheet name="June" sheetId="9" r:id="rId6"/>
    <sheet name="July" sheetId="10" r:id="rId7"/>
    <sheet name="August" sheetId="11" r:id="rId8"/>
    <sheet name="September" sheetId="12" r:id="rId9"/>
    <sheet name="October" sheetId="14" r:id="rId10"/>
    <sheet name="November" sheetId="13" r:id="rId11"/>
    <sheet name="December" sheetId="15" r:id="rId12"/>
    <sheet name="Total All" sheetId="16" r:id="rId13"/>
    <sheet name="Search" sheetId="17" r:id="rId14"/>
  </sheets>
  <externalReferences>
    <externalReference r:id="rId15"/>
  </externalReferences>
  <definedNames>
    <definedName name="CalendarYear">January!$AG$3</definedName>
    <definedName name="DDDD">[1]January!$O$2</definedName>
    <definedName name="KeyCustom1">January!$S$2</definedName>
    <definedName name="KeyCustom1Label">January!$T$2</definedName>
    <definedName name="KeyCustom2">January!$W$2</definedName>
    <definedName name="KeyCustom2Label">January!$X$2</definedName>
    <definedName name="KeyPersonal">January!$K$2</definedName>
    <definedName name="KeyPersonalLabel">January!$L$2</definedName>
    <definedName name="KeySick">January!$O$2</definedName>
    <definedName name="KeySickLabel">January!$P$2</definedName>
    <definedName name="KeyVacation">January!$G$2</definedName>
    <definedName name="KeyVacationLabel">January!$H$2</definedName>
    <definedName name="MonthName" localSheetId="3">April!$A$3</definedName>
    <definedName name="MonthName" localSheetId="7">August!$A$3</definedName>
    <definedName name="MonthName" localSheetId="11">December!$A$3</definedName>
    <definedName name="MonthName" localSheetId="1">February!$A$3</definedName>
    <definedName name="MonthName" localSheetId="0">January!$A$3</definedName>
    <definedName name="MonthName" localSheetId="6">July!$A$3</definedName>
    <definedName name="MonthName" localSheetId="5">June!$A$3</definedName>
    <definedName name="MonthName" localSheetId="2">March!$A$3</definedName>
    <definedName name="MonthName" localSheetId="4">May!$A$3</definedName>
    <definedName name="MonthName" localSheetId="10">November!$A$3</definedName>
    <definedName name="MonthName" localSheetId="9">October!$A$3</definedName>
    <definedName name="MonthName" localSheetId="8">September!$A$3</definedName>
  </definedNames>
  <calcPr calcId="144525"/>
</workbook>
</file>

<file path=xl/calcChain.xml><?xml version="1.0" encoding="utf-8"?>
<calcChain xmlns="http://schemas.openxmlformats.org/spreadsheetml/2006/main">
  <c r="AG6" i="4" l="1"/>
  <c r="AG7" i="4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33" i="4"/>
  <c r="AG34" i="4"/>
  <c r="AG35" i="4"/>
  <c r="AG36" i="4"/>
  <c r="AG37" i="4"/>
  <c r="AG38" i="4"/>
  <c r="AG39" i="4"/>
  <c r="AG40" i="4"/>
  <c r="AG41" i="4"/>
  <c r="AG42" i="4"/>
  <c r="AG43" i="4"/>
  <c r="AG44" i="4"/>
  <c r="AG45" i="4"/>
  <c r="AG46" i="4"/>
  <c r="AG47" i="4"/>
  <c r="AG48" i="4"/>
  <c r="AG49" i="4"/>
  <c r="AG50" i="4"/>
  <c r="AG51" i="4"/>
  <c r="AG52" i="4"/>
  <c r="AG53" i="4"/>
  <c r="AG54" i="4"/>
  <c r="AG55" i="4"/>
  <c r="AG56" i="4"/>
  <c r="AG57" i="4"/>
  <c r="AG58" i="4"/>
  <c r="AG59" i="4"/>
  <c r="AG60" i="4"/>
  <c r="AG61" i="4"/>
  <c r="AG62" i="4"/>
  <c r="AG63" i="4"/>
  <c r="AG64" i="4"/>
  <c r="AG65" i="4"/>
  <c r="AG66" i="4"/>
  <c r="AG67" i="4"/>
  <c r="AG68" i="4"/>
  <c r="AG69" i="4"/>
  <c r="AG70" i="4"/>
  <c r="AG71" i="4"/>
  <c r="AG72" i="4"/>
  <c r="AG73" i="4"/>
  <c r="AG74" i="4"/>
  <c r="AG75" i="4"/>
  <c r="AG76" i="4"/>
  <c r="AG77" i="4"/>
  <c r="AG78" i="4"/>
  <c r="AG79" i="4"/>
  <c r="AG80" i="4"/>
  <c r="AG81" i="4"/>
  <c r="AG82" i="4"/>
  <c r="AG83" i="4"/>
  <c r="AG84" i="4"/>
  <c r="AG85" i="4"/>
  <c r="AG86" i="4"/>
  <c r="AG87" i="4"/>
  <c r="AG88" i="4"/>
  <c r="AG89" i="4"/>
  <c r="AG90" i="4"/>
  <c r="AG91" i="4"/>
  <c r="AG92" i="4"/>
  <c r="AG93" i="4"/>
  <c r="AG94" i="4"/>
  <c r="AG95" i="4"/>
  <c r="AG96" i="4"/>
  <c r="AG97" i="4"/>
  <c r="AG98" i="4"/>
  <c r="AG99" i="4"/>
  <c r="AG100" i="4"/>
  <c r="AG101" i="4"/>
  <c r="AG102" i="4"/>
  <c r="AG103" i="4"/>
  <c r="AG104" i="4"/>
  <c r="AG105" i="4"/>
  <c r="AG106" i="4"/>
  <c r="AG107" i="4"/>
  <c r="AG108" i="4"/>
  <c r="AG109" i="4"/>
  <c r="AG110" i="4"/>
  <c r="AG111" i="4"/>
  <c r="AG112" i="4"/>
  <c r="AG113" i="4"/>
  <c r="AG114" i="4"/>
  <c r="AG115" i="4"/>
  <c r="AG116" i="4"/>
  <c r="AG117" i="4"/>
  <c r="AG118" i="4"/>
  <c r="AG119" i="4"/>
  <c r="AG120" i="4"/>
  <c r="AG121" i="4"/>
  <c r="AG122" i="4"/>
  <c r="AG123" i="4"/>
  <c r="AG124" i="4"/>
  <c r="AG125" i="4"/>
  <c r="AG126" i="4"/>
  <c r="AG127" i="4"/>
  <c r="AG128" i="4"/>
  <c r="AG129" i="4"/>
  <c r="AG130" i="4"/>
  <c r="AG131" i="4"/>
  <c r="AG132" i="4"/>
  <c r="AG133" i="4"/>
  <c r="AG134" i="4"/>
  <c r="AG135" i="4"/>
  <c r="AG136" i="4"/>
  <c r="AG137" i="4"/>
  <c r="AG138" i="4"/>
  <c r="AG139" i="4"/>
  <c r="AG140" i="4"/>
  <c r="AG141" i="4"/>
  <c r="AG142" i="4"/>
  <c r="AG143" i="4"/>
  <c r="AG144" i="4"/>
  <c r="AG145" i="4"/>
  <c r="AG146" i="4"/>
  <c r="AG147" i="4"/>
  <c r="AG148" i="4"/>
  <c r="AG149" i="4"/>
  <c r="AG150" i="4"/>
  <c r="AG151" i="4"/>
  <c r="AG152" i="4"/>
  <c r="AG153" i="4"/>
  <c r="AG154" i="4"/>
  <c r="AG155" i="4"/>
  <c r="AG156" i="4"/>
  <c r="AG157" i="4"/>
  <c r="AG158" i="4"/>
  <c r="AG159" i="4"/>
  <c r="AG160" i="4"/>
  <c r="AG161" i="4"/>
  <c r="AG162" i="4"/>
  <c r="AG163" i="4"/>
  <c r="AG164" i="4"/>
  <c r="AG165" i="4"/>
  <c r="AK165" i="15"/>
  <c r="AJ165" i="15"/>
  <c r="AI165" i="15"/>
  <c r="AH165" i="15"/>
  <c r="AG165" i="15"/>
  <c r="AQ165" i="15" s="1"/>
  <c r="AK164" i="15"/>
  <c r="AJ164" i="15"/>
  <c r="AI164" i="15"/>
  <c r="AH164" i="15"/>
  <c r="AG164" i="15"/>
  <c r="AK163" i="15"/>
  <c r="AJ163" i="15"/>
  <c r="AI163" i="15"/>
  <c r="AH163" i="15"/>
  <c r="AG163" i="15"/>
  <c r="AQ163" i="15" s="1"/>
  <c r="AK162" i="15"/>
  <c r="AJ162" i="15"/>
  <c r="AI162" i="15"/>
  <c r="AH162" i="15"/>
  <c r="AG162" i="15"/>
  <c r="AQ162" i="15" s="1"/>
  <c r="AK161" i="15"/>
  <c r="AJ161" i="15"/>
  <c r="AI161" i="15"/>
  <c r="AH161" i="15"/>
  <c r="AG161" i="15"/>
  <c r="AQ161" i="15" s="1"/>
  <c r="AK160" i="15"/>
  <c r="AJ160" i="15"/>
  <c r="AI160" i="15"/>
  <c r="AH160" i="15"/>
  <c r="AG160" i="15"/>
  <c r="AQ160" i="15" s="1"/>
  <c r="AK159" i="15"/>
  <c r="AJ159" i="15"/>
  <c r="AI159" i="15"/>
  <c r="AH159" i="15"/>
  <c r="AG159" i="15"/>
  <c r="AQ159" i="15" s="1"/>
  <c r="AK158" i="15"/>
  <c r="AJ158" i="15"/>
  <c r="AI158" i="15"/>
  <c r="AH158" i="15"/>
  <c r="AG158" i="15"/>
  <c r="AQ158" i="15" s="1"/>
  <c r="AK157" i="15"/>
  <c r="AJ157" i="15"/>
  <c r="AI157" i="15"/>
  <c r="AH157" i="15"/>
  <c r="AG157" i="15"/>
  <c r="AK156" i="15"/>
  <c r="AJ156" i="15"/>
  <c r="AI156" i="15"/>
  <c r="AH156" i="15"/>
  <c r="AG156" i="15"/>
  <c r="AQ156" i="15" s="1"/>
  <c r="AK155" i="15"/>
  <c r="AJ155" i="15"/>
  <c r="AI155" i="15"/>
  <c r="AH155" i="15"/>
  <c r="AG155" i="15"/>
  <c r="AQ155" i="15" s="1"/>
  <c r="AK154" i="15"/>
  <c r="AJ154" i="15"/>
  <c r="AI154" i="15"/>
  <c r="AH154" i="15"/>
  <c r="AG154" i="15"/>
  <c r="AQ154" i="15" s="1"/>
  <c r="AK153" i="15"/>
  <c r="AJ153" i="15"/>
  <c r="AI153" i="15"/>
  <c r="AH153" i="15"/>
  <c r="AG153" i="15"/>
  <c r="AQ153" i="15" s="1"/>
  <c r="AK152" i="15"/>
  <c r="AJ152" i="15"/>
  <c r="AI152" i="15"/>
  <c r="AH152" i="15"/>
  <c r="AG152" i="15"/>
  <c r="AQ152" i="15" s="1"/>
  <c r="AK151" i="15"/>
  <c r="AJ151" i="15"/>
  <c r="AI151" i="15"/>
  <c r="AH151" i="15"/>
  <c r="AG151" i="15"/>
  <c r="AQ151" i="15" s="1"/>
  <c r="AK150" i="15"/>
  <c r="AJ150" i="15"/>
  <c r="AI150" i="15"/>
  <c r="AH150" i="15"/>
  <c r="AG150" i="15"/>
  <c r="AQ150" i="15" s="1"/>
  <c r="AK149" i="15"/>
  <c r="AJ149" i="15"/>
  <c r="AI149" i="15"/>
  <c r="AH149" i="15"/>
  <c r="AG149" i="15"/>
  <c r="AK148" i="15"/>
  <c r="AJ148" i="15"/>
  <c r="AI148" i="15"/>
  <c r="AH148" i="15"/>
  <c r="AG148" i="15"/>
  <c r="AQ148" i="15" s="1"/>
  <c r="AK147" i="15"/>
  <c r="AJ147" i="15"/>
  <c r="AI147" i="15"/>
  <c r="AH147" i="15"/>
  <c r="AG147" i="15"/>
  <c r="AK146" i="15"/>
  <c r="AJ146" i="15"/>
  <c r="AI146" i="15"/>
  <c r="AH146" i="15"/>
  <c r="AG146" i="15"/>
  <c r="AQ146" i="15" s="1"/>
  <c r="AK145" i="15"/>
  <c r="AJ145" i="15"/>
  <c r="AI145" i="15"/>
  <c r="AH145" i="15"/>
  <c r="AG145" i="15"/>
  <c r="AK144" i="15"/>
  <c r="AJ144" i="15"/>
  <c r="AI144" i="15"/>
  <c r="AH144" i="15"/>
  <c r="AG144" i="15"/>
  <c r="AQ144" i="15" s="1"/>
  <c r="AK143" i="15"/>
  <c r="AJ143" i="15"/>
  <c r="AI143" i="15"/>
  <c r="AH143" i="15"/>
  <c r="AG143" i="15"/>
  <c r="AK142" i="15"/>
  <c r="AJ142" i="15"/>
  <c r="AI142" i="15"/>
  <c r="AH142" i="15"/>
  <c r="AG142" i="15"/>
  <c r="AQ142" i="15" s="1"/>
  <c r="AK141" i="15"/>
  <c r="AJ141" i="15"/>
  <c r="AI141" i="15"/>
  <c r="AH141" i="15"/>
  <c r="AG141" i="15"/>
  <c r="AK140" i="15"/>
  <c r="AJ140" i="15"/>
  <c r="AI140" i="15"/>
  <c r="AH140" i="15"/>
  <c r="AG140" i="15"/>
  <c r="AQ140" i="15" s="1"/>
  <c r="AK139" i="15"/>
  <c r="AJ139" i="15"/>
  <c r="AI139" i="15"/>
  <c r="AH139" i="15"/>
  <c r="AG139" i="15"/>
  <c r="AK138" i="15"/>
  <c r="AJ138" i="15"/>
  <c r="AI138" i="15"/>
  <c r="AH138" i="15"/>
  <c r="AG138" i="15"/>
  <c r="AQ138" i="15" s="1"/>
  <c r="AK137" i="15"/>
  <c r="AJ137" i="15"/>
  <c r="AI137" i="15"/>
  <c r="AH137" i="15"/>
  <c r="AG137" i="15"/>
  <c r="AK136" i="15"/>
  <c r="AJ136" i="15"/>
  <c r="AI136" i="15"/>
  <c r="AH136" i="15"/>
  <c r="AG136" i="15"/>
  <c r="AQ136" i="15" s="1"/>
  <c r="AK135" i="15"/>
  <c r="AJ135" i="15"/>
  <c r="AI135" i="15"/>
  <c r="AH135" i="15"/>
  <c r="AG135" i="15"/>
  <c r="AK134" i="15"/>
  <c r="AJ134" i="15"/>
  <c r="AI134" i="15"/>
  <c r="AH134" i="15"/>
  <c r="AG134" i="15"/>
  <c r="AQ134" i="15" s="1"/>
  <c r="AK133" i="15"/>
  <c r="AJ133" i="15"/>
  <c r="AI133" i="15"/>
  <c r="AH133" i="15"/>
  <c r="AG133" i="15"/>
  <c r="AK132" i="15"/>
  <c r="AJ132" i="15"/>
  <c r="AI132" i="15"/>
  <c r="AH132" i="15"/>
  <c r="AG132" i="15"/>
  <c r="AQ132" i="15" s="1"/>
  <c r="AK131" i="15"/>
  <c r="AJ131" i="15"/>
  <c r="AI131" i="15"/>
  <c r="AH131" i="15"/>
  <c r="AG131" i="15"/>
  <c r="AK130" i="15"/>
  <c r="AJ130" i="15"/>
  <c r="AI130" i="15"/>
  <c r="AH130" i="15"/>
  <c r="AG130" i="15"/>
  <c r="AQ130" i="15" s="1"/>
  <c r="AK129" i="15"/>
  <c r="AJ129" i="15"/>
  <c r="AI129" i="15"/>
  <c r="AH129" i="15"/>
  <c r="AG129" i="15"/>
  <c r="AK128" i="15"/>
  <c r="AJ128" i="15"/>
  <c r="AI128" i="15"/>
  <c r="AH128" i="15"/>
  <c r="AG128" i="15"/>
  <c r="AQ128" i="15" s="1"/>
  <c r="AK127" i="15"/>
  <c r="AJ127" i="15"/>
  <c r="AI127" i="15"/>
  <c r="AH127" i="15"/>
  <c r="AG127" i="15"/>
  <c r="AK126" i="15"/>
  <c r="AJ126" i="15"/>
  <c r="AI126" i="15"/>
  <c r="AH126" i="15"/>
  <c r="AG126" i="15"/>
  <c r="AQ126" i="15" s="1"/>
  <c r="AK125" i="15"/>
  <c r="AJ125" i="15"/>
  <c r="AI125" i="15"/>
  <c r="AH125" i="15"/>
  <c r="AG125" i="15"/>
  <c r="AK124" i="15"/>
  <c r="AJ124" i="15"/>
  <c r="AI124" i="15"/>
  <c r="AH124" i="15"/>
  <c r="AG124" i="15"/>
  <c r="AQ124" i="15" s="1"/>
  <c r="AK123" i="15"/>
  <c r="AJ123" i="15"/>
  <c r="AI123" i="15"/>
  <c r="AH123" i="15"/>
  <c r="AG123" i="15"/>
  <c r="AK122" i="15"/>
  <c r="AJ122" i="15"/>
  <c r="AI122" i="15"/>
  <c r="AH122" i="15"/>
  <c r="AG122" i="15"/>
  <c r="AQ122" i="15" s="1"/>
  <c r="AK121" i="15"/>
  <c r="AJ121" i="15"/>
  <c r="AI121" i="15"/>
  <c r="AH121" i="15"/>
  <c r="AG121" i="15"/>
  <c r="AK120" i="15"/>
  <c r="AJ120" i="15"/>
  <c r="AI120" i="15"/>
  <c r="AH120" i="15"/>
  <c r="AG120" i="15"/>
  <c r="AQ120" i="15" s="1"/>
  <c r="AK119" i="15"/>
  <c r="AJ119" i="15"/>
  <c r="AI119" i="15"/>
  <c r="AH119" i="15"/>
  <c r="AG119" i="15"/>
  <c r="AK118" i="15"/>
  <c r="AJ118" i="15"/>
  <c r="AI118" i="15"/>
  <c r="AH118" i="15"/>
  <c r="AG118" i="15"/>
  <c r="AQ118" i="15" s="1"/>
  <c r="AK117" i="15"/>
  <c r="AJ117" i="15"/>
  <c r="AI117" i="15"/>
  <c r="AH117" i="15"/>
  <c r="AG117" i="15"/>
  <c r="AK116" i="15"/>
  <c r="AJ116" i="15"/>
  <c r="AI116" i="15"/>
  <c r="AH116" i="15"/>
  <c r="AG116" i="15"/>
  <c r="AQ116" i="15" s="1"/>
  <c r="AK115" i="15"/>
  <c r="AJ115" i="15"/>
  <c r="AI115" i="15"/>
  <c r="AH115" i="15"/>
  <c r="AG115" i="15"/>
  <c r="AK114" i="15"/>
  <c r="AJ114" i="15"/>
  <c r="AI114" i="15"/>
  <c r="AH114" i="15"/>
  <c r="AG114" i="15"/>
  <c r="AQ114" i="15" s="1"/>
  <c r="AK113" i="15"/>
  <c r="AJ113" i="15"/>
  <c r="AI113" i="15"/>
  <c r="AH113" i="15"/>
  <c r="AG113" i="15"/>
  <c r="AK112" i="15"/>
  <c r="AJ112" i="15"/>
  <c r="AI112" i="15"/>
  <c r="AH112" i="15"/>
  <c r="AG112" i="15"/>
  <c r="AQ112" i="15" s="1"/>
  <c r="AK111" i="15"/>
  <c r="AJ111" i="15"/>
  <c r="AI111" i="15"/>
  <c r="AH111" i="15"/>
  <c r="AG111" i="15"/>
  <c r="AK110" i="15"/>
  <c r="AJ110" i="15"/>
  <c r="AI110" i="15"/>
  <c r="AH110" i="15"/>
  <c r="AG110" i="15"/>
  <c r="AQ110" i="15" s="1"/>
  <c r="AK109" i="15"/>
  <c r="AJ109" i="15"/>
  <c r="AI109" i="15"/>
  <c r="AH109" i="15"/>
  <c r="AG109" i="15"/>
  <c r="AK108" i="15"/>
  <c r="AJ108" i="15"/>
  <c r="AI108" i="15"/>
  <c r="AH108" i="15"/>
  <c r="AG108" i="15"/>
  <c r="AQ108" i="15" s="1"/>
  <c r="AK107" i="15"/>
  <c r="AJ107" i="15"/>
  <c r="AI107" i="15"/>
  <c r="AH107" i="15"/>
  <c r="AG107" i="15"/>
  <c r="AK106" i="15"/>
  <c r="AJ106" i="15"/>
  <c r="AI106" i="15"/>
  <c r="AH106" i="15"/>
  <c r="AG106" i="15"/>
  <c r="AQ106" i="15" s="1"/>
  <c r="AK105" i="15"/>
  <c r="AJ105" i="15"/>
  <c r="AI105" i="15"/>
  <c r="AH105" i="15"/>
  <c r="AG105" i="15"/>
  <c r="AK104" i="15"/>
  <c r="AJ104" i="15"/>
  <c r="AI104" i="15"/>
  <c r="AH104" i="15"/>
  <c r="AG104" i="15"/>
  <c r="AQ104" i="15" s="1"/>
  <c r="AK103" i="15"/>
  <c r="AJ103" i="15"/>
  <c r="AI103" i="15"/>
  <c r="AH103" i="15"/>
  <c r="AG103" i="15"/>
  <c r="AK102" i="15"/>
  <c r="AJ102" i="15"/>
  <c r="AI102" i="15"/>
  <c r="AH102" i="15"/>
  <c r="AG102" i="15"/>
  <c r="AQ102" i="15" s="1"/>
  <c r="AK101" i="15"/>
  <c r="AJ101" i="15"/>
  <c r="AI101" i="15"/>
  <c r="AH101" i="15"/>
  <c r="AG101" i="15"/>
  <c r="AK100" i="15"/>
  <c r="AJ100" i="15"/>
  <c r="AI100" i="15"/>
  <c r="AH100" i="15"/>
  <c r="AG100" i="15"/>
  <c r="AQ100" i="15" s="1"/>
  <c r="AK99" i="15"/>
  <c r="AJ99" i="15"/>
  <c r="AI99" i="15"/>
  <c r="AH99" i="15"/>
  <c r="AG99" i="15"/>
  <c r="AK98" i="15"/>
  <c r="AJ98" i="15"/>
  <c r="AI98" i="15"/>
  <c r="AH98" i="15"/>
  <c r="AG98" i="15"/>
  <c r="AQ98" i="15" s="1"/>
  <c r="AK97" i="15"/>
  <c r="AJ97" i="15"/>
  <c r="AI97" i="15"/>
  <c r="AH97" i="15"/>
  <c r="AG97" i="15"/>
  <c r="AK96" i="15"/>
  <c r="AJ96" i="15"/>
  <c r="AI96" i="15"/>
  <c r="AH96" i="15"/>
  <c r="AG96" i="15"/>
  <c r="AQ96" i="15" s="1"/>
  <c r="AK95" i="15"/>
  <c r="AJ95" i="15"/>
  <c r="AI95" i="15"/>
  <c r="AH95" i="15"/>
  <c r="AG95" i="15"/>
  <c r="AK94" i="15"/>
  <c r="AJ94" i="15"/>
  <c r="AI94" i="15"/>
  <c r="AH94" i="15"/>
  <c r="AG94" i="15"/>
  <c r="AQ94" i="15" s="1"/>
  <c r="AK93" i="15"/>
  <c r="AJ93" i="15"/>
  <c r="AI93" i="15"/>
  <c r="AH93" i="15"/>
  <c r="AG93" i="15"/>
  <c r="AK92" i="15"/>
  <c r="AJ92" i="15"/>
  <c r="AI92" i="15"/>
  <c r="AH92" i="15"/>
  <c r="AG92" i="15"/>
  <c r="AQ92" i="15" s="1"/>
  <c r="AK91" i="15"/>
  <c r="AJ91" i="15"/>
  <c r="AI91" i="15"/>
  <c r="AH91" i="15"/>
  <c r="AG91" i="15"/>
  <c r="AK90" i="15"/>
  <c r="AJ90" i="15"/>
  <c r="AI90" i="15"/>
  <c r="AH90" i="15"/>
  <c r="AG90" i="15"/>
  <c r="AQ90" i="15" s="1"/>
  <c r="AK89" i="15"/>
  <c r="AJ89" i="15"/>
  <c r="AI89" i="15"/>
  <c r="AH89" i="15"/>
  <c r="AG89" i="15"/>
  <c r="AK88" i="15"/>
  <c r="AJ88" i="15"/>
  <c r="AI88" i="15"/>
  <c r="AH88" i="15"/>
  <c r="AG88" i="15"/>
  <c r="AQ88" i="15" s="1"/>
  <c r="AK87" i="15"/>
  <c r="AJ87" i="15"/>
  <c r="AI87" i="15"/>
  <c r="AH87" i="15"/>
  <c r="AG87" i="15"/>
  <c r="AK86" i="15"/>
  <c r="AJ86" i="15"/>
  <c r="AI86" i="15"/>
  <c r="AH86" i="15"/>
  <c r="AG86" i="15"/>
  <c r="AQ86" i="15" s="1"/>
  <c r="AK85" i="15"/>
  <c r="AJ85" i="15"/>
  <c r="AI85" i="15"/>
  <c r="AH85" i="15"/>
  <c r="AG85" i="15"/>
  <c r="AK84" i="15"/>
  <c r="AJ84" i="15"/>
  <c r="AI84" i="15"/>
  <c r="AH84" i="15"/>
  <c r="AG84" i="15"/>
  <c r="AQ84" i="15" s="1"/>
  <c r="AK83" i="15"/>
  <c r="AJ83" i="15"/>
  <c r="AI83" i="15"/>
  <c r="AH83" i="15"/>
  <c r="AG83" i="15"/>
  <c r="AK82" i="15"/>
  <c r="AJ82" i="15"/>
  <c r="AI82" i="15"/>
  <c r="AH82" i="15"/>
  <c r="AG82" i="15"/>
  <c r="AQ82" i="15" s="1"/>
  <c r="AK81" i="15"/>
  <c r="AJ81" i="15"/>
  <c r="AI81" i="15"/>
  <c r="AH81" i="15"/>
  <c r="AG81" i="15"/>
  <c r="AK80" i="15"/>
  <c r="AJ80" i="15"/>
  <c r="AI80" i="15"/>
  <c r="AH80" i="15"/>
  <c r="AG80" i="15"/>
  <c r="AQ80" i="15" s="1"/>
  <c r="AK79" i="15"/>
  <c r="AJ79" i="15"/>
  <c r="AI79" i="15"/>
  <c r="AH79" i="15"/>
  <c r="AG79" i="15"/>
  <c r="AK78" i="15"/>
  <c r="AJ78" i="15"/>
  <c r="AI78" i="15"/>
  <c r="AH78" i="15"/>
  <c r="AG78" i="15"/>
  <c r="AQ78" i="15" s="1"/>
  <c r="AK77" i="15"/>
  <c r="AJ77" i="15"/>
  <c r="AI77" i="15"/>
  <c r="AH77" i="15"/>
  <c r="AG77" i="15"/>
  <c r="AK76" i="15"/>
  <c r="AJ76" i="15"/>
  <c r="AI76" i="15"/>
  <c r="AH76" i="15"/>
  <c r="AG76" i="15"/>
  <c r="AQ76" i="15" s="1"/>
  <c r="AK75" i="15"/>
  <c r="AJ75" i="15"/>
  <c r="AI75" i="15"/>
  <c r="AH75" i="15"/>
  <c r="AG75" i="15"/>
  <c r="AK74" i="15"/>
  <c r="AJ74" i="15"/>
  <c r="AI74" i="15"/>
  <c r="AH74" i="15"/>
  <c r="AG74" i="15"/>
  <c r="AQ74" i="15" s="1"/>
  <c r="AK73" i="15"/>
  <c r="AJ73" i="15"/>
  <c r="AI73" i="15"/>
  <c r="AH73" i="15"/>
  <c r="AG73" i="15"/>
  <c r="AK72" i="15"/>
  <c r="AJ72" i="15"/>
  <c r="AI72" i="15"/>
  <c r="AH72" i="15"/>
  <c r="AG72" i="15"/>
  <c r="AQ72" i="15" s="1"/>
  <c r="AK71" i="15"/>
  <c r="AJ71" i="15"/>
  <c r="AI71" i="15"/>
  <c r="AH71" i="15"/>
  <c r="AG71" i="15"/>
  <c r="AK70" i="15"/>
  <c r="AJ70" i="15"/>
  <c r="AI70" i="15"/>
  <c r="AH70" i="15"/>
  <c r="AG70" i="15"/>
  <c r="AQ70" i="15" s="1"/>
  <c r="AK69" i="15"/>
  <c r="AJ69" i="15"/>
  <c r="AI69" i="15"/>
  <c r="AH69" i="15"/>
  <c r="AG69" i="15"/>
  <c r="AK68" i="15"/>
  <c r="AJ68" i="15"/>
  <c r="AI68" i="15"/>
  <c r="AH68" i="15"/>
  <c r="AG68" i="15"/>
  <c r="AQ68" i="15" s="1"/>
  <c r="AK67" i="15"/>
  <c r="AJ67" i="15"/>
  <c r="AI67" i="15"/>
  <c r="AH67" i="15"/>
  <c r="AG67" i="15"/>
  <c r="AK66" i="15"/>
  <c r="AJ66" i="15"/>
  <c r="AI66" i="15"/>
  <c r="AH66" i="15"/>
  <c r="AG66" i="15"/>
  <c r="AQ66" i="15" s="1"/>
  <c r="AK65" i="15"/>
  <c r="AJ65" i="15"/>
  <c r="AI65" i="15"/>
  <c r="AH65" i="15"/>
  <c r="AG65" i="15"/>
  <c r="AK64" i="15"/>
  <c r="AJ64" i="15"/>
  <c r="AI64" i="15"/>
  <c r="AH64" i="15"/>
  <c r="AG64" i="15"/>
  <c r="AQ64" i="15" s="1"/>
  <c r="AK63" i="15"/>
  <c r="AJ63" i="15"/>
  <c r="AI63" i="15"/>
  <c r="AH63" i="15"/>
  <c r="AG63" i="15"/>
  <c r="AK62" i="15"/>
  <c r="AJ62" i="15"/>
  <c r="AI62" i="15"/>
  <c r="AH62" i="15"/>
  <c r="AG62" i="15"/>
  <c r="AQ62" i="15" s="1"/>
  <c r="AK61" i="15"/>
  <c r="AJ61" i="15"/>
  <c r="AI61" i="15"/>
  <c r="AH61" i="15"/>
  <c r="AG61" i="15"/>
  <c r="AK60" i="15"/>
  <c r="AJ60" i="15"/>
  <c r="AI60" i="15"/>
  <c r="AH60" i="15"/>
  <c r="AG60" i="15"/>
  <c r="AQ60" i="15" s="1"/>
  <c r="AK59" i="15"/>
  <c r="AJ59" i="15"/>
  <c r="AI59" i="15"/>
  <c r="AH59" i="15"/>
  <c r="AG59" i="15"/>
  <c r="AK58" i="15"/>
  <c r="AJ58" i="15"/>
  <c r="AI58" i="15"/>
  <c r="AH58" i="15"/>
  <c r="AG58" i="15"/>
  <c r="AQ58" i="15" s="1"/>
  <c r="AK57" i="15"/>
  <c r="AJ57" i="15"/>
  <c r="AI57" i="15"/>
  <c r="AH57" i="15"/>
  <c r="AG57" i="15"/>
  <c r="AK56" i="15"/>
  <c r="AJ56" i="15"/>
  <c r="AI56" i="15"/>
  <c r="AH56" i="15"/>
  <c r="AG56" i="15"/>
  <c r="AQ56" i="15" s="1"/>
  <c r="AK55" i="15"/>
  <c r="AJ55" i="15"/>
  <c r="AI55" i="15"/>
  <c r="AH55" i="15"/>
  <c r="AG55" i="15"/>
  <c r="AK54" i="15"/>
  <c r="AJ54" i="15"/>
  <c r="AI54" i="15"/>
  <c r="AH54" i="15"/>
  <c r="AG54" i="15"/>
  <c r="AQ54" i="15" s="1"/>
  <c r="AK53" i="15"/>
  <c r="AJ53" i="15"/>
  <c r="AI53" i="15"/>
  <c r="AH53" i="15"/>
  <c r="AG53" i="15"/>
  <c r="AK52" i="15"/>
  <c r="AJ52" i="15"/>
  <c r="AI52" i="15"/>
  <c r="AH52" i="15"/>
  <c r="AG52" i="15"/>
  <c r="AQ52" i="15" s="1"/>
  <c r="AK51" i="15"/>
  <c r="AJ51" i="15"/>
  <c r="AI51" i="15"/>
  <c r="AH51" i="15"/>
  <c r="AG51" i="15"/>
  <c r="AK50" i="15"/>
  <c r="AJ50" i="15"/>
  <c r="AI50" i="15"/>
  <c r="AH50" i="15"/>
  <c r="AG50" i="15"/>
  <c r="AQ50" i="15" s="1"/>
  <c r="AK49" i="15"/>
  <c r="AJ49" i="15"/>
  <c r="AI49" i="15"/>
  <c r="AH49" i="15"/>
  <c r="AG49" i="15"/>
  <c r="AK48" i="15"/>
  <c r="AJ48" i="15"/>
  <c r="AI48" i="15"/>
  <c r="AH48" i="15"/>
  <c r="AG48" i="15"/>
  <c r="AQ48" i="15" s="1"/>
  <c r="AK47" i="15"/>
  <c r="AJ47" i="15"/>
  <c r="AI47" i="15"/>
  <c r="AH47" i="15"/>
  <c r="AG47" i="15"/>
  <c r="AK46" i="15"/>
  <c r="AJ46" i="15"/>
  <c r="AI46" i="15"/>
  <c r="AH46" i="15"/>
  <c r="AG46" i="15"/>
  <c r="AQ46" i="15" s="1"/>
  <c r="AK45" i="15"/>
  <c r="AJ45" i="15"/>
  <c r="AI45" i="15"/>
  <c r="AH45" i="15"/>
  <c r="AG45" i="15"/>
  <c r="AK44" i="15"/>
  <c r="AJ44" i="15"/>
  <c r="AI44" i="15"/>
  <c r="AH44" i="15"/>
  <c r="AG44" i="15"/>
  <c r="AQ44" i="15" s="1"/>
  <c r="AK43" i="15"/>
  <c r="AJ43" i="15"/>
  <c r="AI43" i="15"/>
  <c r="AH43" i="15"/>
  <c r="AG43" i="15"/>
  <c r="AK42" i="15"/>
  <c r="AJ42" i="15"/>
  <c r="AI42" i="15"/>
  <c r="AH42" i="15"/>
  <c r="AG42" i="15"/>
  <c r="AQ42" i="15" s="1"/>
  <c r="AK41" i="15"/>
  <c r="AJ41" i="15"/>
  <c r="AI41" i="15"/>
  <c r="AH41" i="15"/>
  <c r="AG41" i="15"/>
  <c r="AK40" i="15"/>
  <c r="AJ40" i="15"/>
  <c r="AI40" i="15"/>
  <c r="AH40" i="15"/>
  <c r="AG40" i="15"/>
  <c r="AQ40" i="15" s="1"/>
  <c r="AK39" i="15"/>
  <c r="AJ39" i="15"/>
  <c r="AI39" i="15"/>
  <c r="AH39" i="15"/>
  <c r="AG39" i="15"/>
  <c r="AK38" i="15"/>
  <c r="AJ38" i="15"/>
  <c r="AI38" i="15"/>
  <c r="AH38" i="15"/>
  <c r="AG38" i="15"/>
  <c r="AQ38" i="15" s="1"/>
  <c r="AK37" i="15"/>
  <c r="AJ37" i="15"/>
  <c r="AI37" i="15"/>
  <c r="AH37" i="15"/>
  <c r="AG37" i="15"/>
  <c r="AK36" i="15"/>
  <c r="AJ36" i="15"/>
  <c r="AI36" i="15"/>
  <c r="AH36" i="15"/>
  <c r="AG36" i="15"/>
  <c r="AQ36" i="15" s="1"/>
  <c r="AK35" i="15"/>
  <c r="AJ35" i="15"/>
  <c r="AI35" i="15"/>
  <c r="AH35" i="15"/>
  <c r="AG35" i="15"/>
  <c r="AK34" i="15"/>
  <c r="AJ34" i="15"/>
  <c r="AI34" i="15"/>
  <c r="AH34" i="15"/>
  <c r="AG34" i="15"/>
  <c r="AQ34" i="15" s="1"/>
  <c r="AK33" i="15"/>
  <c r="AJ33" i="15"/>
  <c r="AI33" i="15"/>
  <c r="AH33" i="15"/>
  <c r="AG33" i="15"/>
  <c r="AK32" i="15"/>
  <c r="AJ32" i="15"/>
  <c r="AI32" i="15"/>
  <c r="AH32" i="15"/>
  <c r="AG32" i="15"/>
  <c r="AQ32" i="15" s="1"/>
  <c r="AK31" i="15"/>
  <c r="AJ31" i="15"/>
  <c r="AI31" i="15"/>
  <c r="AH31" i="15"/>
  <c r="AG31" i="15"/>
  <c r="AK30" i="15"/>
  <c r="AJ30" i="15"/>
  <c r="AI30" i="15"/>
  <c r="AH30" i="15"/>
  <c r="AG30" i="15"/>
  <c r="AQ30" i="15" s="1"/>
  <c r="AK29" i="15"/>
  <c r="AJ29" i="15"/>
  <c r="AI29" i="15"/>
  <c r="AH29" i="15"/>
  <c r="AG29" i="15"/>
  <c r="AK28" i="15"/>
  <c r="AJ28" i="15"/>
  <c r="AI28" i="15"/>
  <c r="AH28" i="15"/>
  <c r="AG28" i="15"/>
  <c r="AQ28" i="15" s="1"/>
  <c r="AK27" i="15"/>
  <c r="AJ27" i="15"/>
  <c r="AI27" i="15"/>
  <c r="AH27" i="15"/>
  <c r="AG27" i="15"/>
  <c r="AK26" i="15"/>
  <c r="AJ26" i="15"/>
  <c r="AI26" i="15"/>
  <c r="AH26" i="15"/>
  <c r="AG26" i="15"/>
  <c r="AQ26" i="15" s="1"/>
  <c r="AK25" i="15"/>
  <c r="AJ25" i="15"/>
  <c r="AI25" i="15"/>
  <c r="AH25" i="15"/>
  <c r="AG25" i="15"/>
  <c r="AK24" i="15"/>
  <c r="AJ24" i="15"/>
  <c r="AI24" i="15"/>
  <c r="AH24" i="15"/>
  <c r="AG24" i="15"/>
  <c r="AQ24" i="15" s="1"/>
  <c r="AK23" i="15"/>
  <c r="AJ23" i="15"/>
  <c r="AI23" i="15"/>
  <c r="AH23" i="15"/>
  <c r="AG23" i="15"/>
  <c r="AK22" i="15"/>
  <c r="AJ22" i="15"/>
  <c r="AI22" i="15"/>
  <c r="AH22" i="15"/>
  <c r="AG22" i="15"/>
  <c r="AQ22" i="15" s="1"/>
  <c r="AK21" i="15"/>
  <c r="AJ21" i="15"/>
  <c r="AI21" i="15"/>
  <c r="AH21" i="15"/>
  <c r="AG21" i="15"/>
  <c r="AK20" i="15"/>
  <c r="AJ20" i="15"/>
  <c r="AI20" i="15"/>
  <c r="AH20" i="15"/>
  <c r="AG20" i="15"/>
  <c r="AQ20" i="15" s="1"/>
  <c r="AK19" i="15"/>
  <c r="AJ19" i="15"/>
  <c r="AI19" i="15"/>
  <c r="AH19" i="15"/>
  <c r="AG19" i="15"/>
  <c r="AK18" i="15"/>
  <c r="AJ18" i="15"/>
  <c r="AI18" i="15"/>
  <c r="AH18" i="15"/>
  <c r="AG18" i="15"/>
  <c r="AQ18" i="15" s="1"/>
  <c r="AK17" i="15"/>
  <c r="AJ17" i="15"/>
  <c r="AI17" i="15"/>
  <c r="AH17" i="15"/>
  <c r="AG17" i="15"/>
  <c r="AK16" i="15"/>
  <c r="AJ16" i="15"/>
  <c r="AI16" i="15"/>
  <c r="AH16" i="15"/>
  <c r="AG16" i="15"/>
  <c r="AQ16" i="15" s="1"/>
  <c r="AK15" i="15"/>
  <c r="AJ15" i="15"/>
  <c r="AI15" i="15"/>
  <c r="AH15" i="15"/>
  <c r="AG15" i="15"/>
  <c r="AK14" i="15"/>
  <c r="AJ14" i="15"/>
  <c r="AI14" i="15"/>
  <c r="AH14" i="15"/>
  <c r="AG14" i="15"/>
  <c r="AQ14" i="15" s="1"/>
  <c r="AK13" i="15"/>
  <c r="AJ13" i="15"/>
  <c r="AI13" i="15"/>
  <c r="AH13" i="15"/>
  <c r="AG13" i="15"/>
  <c r="AK12" i="15"/>
  <c r="AJ12" i="15"/>
  <c r="AI12" i="15"/>
  <c r="AH12" i="15"/>
  <c r="AG12" i="15"/>
  <c r="AQ12" i="15" s="1"/>
  <c r="AK11" i="15"/>
  <c r="AJ11" i="15"/>
  <c r="AI11" i="15"/>
  <c r="AH11" i="15"/>
  <c r="AG11" i="15"/>
  <c r="AK10" i="15"/>
  <c r="AJ10" i="15"/>
  <c r="AI10" i="15"/>
  <c r="AH10" i="15"/>
  <c r="AG10" i="15"/>
  <c r="AQ10" i="15" s="1"/>
  <c r="AK9" i="15"/>
  <c r="AJ9" i="15"/>
  <c r="AI9" i="15"/>
  <c r="AH9" i="15"/>
  <c r="AG9" i="15"/>
  <c r="AK8" i="15"/>
  <c r="AJ8" i="15"/>
  <c r="AI8" i="15"/>
  <c r="AH8" i="15"/>
  <c r="AG8" i="15"/>
  <c r="AQ8" i="15" s="1"/>
  <c r="AK7" i="15"/>
  <c r="AJ7" i="15"/>
  <c r="AI7" i="15"/>
  <c r="AH7" i="15"/>
  <c r="AG7" i="15"/>
  <c r="AK6" i="15"/>
  <c r="AJ6" i="15"/>
  <c r="AI6" i="15"/>
  <c r="AH6" i="15"/>
  <c r="AG6" i="15"/>
  <c r="AQ6" i="15" s="1"/>
  <c r="AK165" i="13"/>
  <c r="AJ165" i="13"/>
  <c r="AI165" i="13"/>
  <c r="AH165" i="13"/>
  <c r="AG165" i="13"/>
  <c r="AQ165" i="13" s="1"/>
  <c r="AK164" i="13"/>
  <c r="AJ164" i="13"/>
  <c r="AI164" i="13"/>
  <c r="AH164" i="13"/>
  <c r="AG164" i="13"/>
  <c r="AK163" i="13"/>
  <c r="AJ163" i="13"/>
  <c r="AI163" i="13"/>
  <c r="AH163" i="13"/>
  <c r="AG163" i="13"/>
  <c r="AQ163" i="13" s="1"/>
  <c r="AK162" i="13"/>
  <c r="AJ162" i="13"/>
  <c r="AI162" i="13"/>
  <c r="AH162" i="13"/>
  <c r="AG162" i="13"/>
  <c r="AK161" i="13"/>
  <c r="AJ161" i="13"/>
  <c r="AI161" i="13"/>
  <c r="AH161" i="13"/>
  <c r="AG161" i="13"/>
  <c r="AQ161" i="13" s="1"/>
  <c r="AK160" i="13"/>
  <c r="AJ160" i="13"/>
  <c r="AI160" i="13"/>
  <c r="AH160" i="13"/>
  <c r="AG160" i="13"/>
  <c r="AQ160" i="13" s="1"/>
  <c r="AK159" i="13"/>
  <c r="AJ159" i="13"/>
  <c r="AI159" i="13"/>
  <c r="AH159" i="13"/>
  <c r="AG159" i="13"/>
  <c r="AQ159" i="13" s="1"/>
  <c r="AK158" i="13"/>
  <c r="AJ158" i="13"/>
  <c r="AI158" i="13"/>
  <c r="AH158" i="13"/>
  <c r="AG158" i="13"/>
  <c r="AQ158" i="13" s="1"/>
  <c r="AK157" i="13"/>
  <c r="AJ157" i="13"/>
  <c r="AI157" i="13"/>
  <c r="AH157" i="13"/>
  <c r="AG157" i="13"/>
  <c r="AQ157" i="13" s="1"/>
  <c r="AK156" i="13"/>
  <c r="AJ156" i="13"/>
  <c r="AI156" i="13"/>
  <c r="AH156" i="13"/>
  <c r="AG156" i="13"/>
  <c r="AK155" i="13"/>
  <c r="AJ155" i="13"/>
  <c r="AI155" i="13"/>
  <c r="AH155" i="13"/>
  <c r="AG155" i="13"/>
  <c r="AQ155" i="13" s="1"/>
  <c r="AK154" i="13"/>
  <c r="AJ154" i="13"/>
  <c r="AI154" i="13"/>
  <c r="AH154" i="13"/>
  <c r="AG154" i="13"/>
  <c r="AK153" i="13"/>
  <c r="AJ153" i="13"/>
  <c r="AI153" i="13"/>
  <c r="AH153" i="13"/>
  <c r="AG153" i="13"/>
  <c r="AQ153" i="13" s="1"/>
  <c r="AK152" i="13"/>
  <c r="AJ152" i="13"/>
  <c r="AI152" i="13"/>
  <c r="AH152" i="13"/>
  <c r="AG152" i="13"/>
  <c r="AK151" i="13"/>
  <c r="AJ151" i="13"/>
  <c r="AI151" i="13"/>
  <c r="AH151" i="13"/>
  <c r="AG151" i="13"/>
  <c r="AQ151" i="13" s="1"/>
  <c r="AK150" i="13"/>
  <c r="AJ150" i="13"/>
  <c r="AI150" i="13"/>
  <c r="AH150" i="13"/>
  <c r="AG150" i="13"/>
  <c r="AK149" i="13"/>
  <c r="AJ149" i="13"/>
  <c r="AI149" i="13"/>
  <c r="AH149" i="13"/>
  <c r="AG149" i="13"/>
  <c r="AQ149" i="13" s="1"/>
  <c r="AK148" i="13"/>
  <c r="AJ148" i="13"/>
  <c r="AI148" i="13"/>
  <c r="AH148" i="13"/>
  <c r="AG148" i="13"/>
  <c r="AK147" i="13"/>
  <c r="AJ147" i="13"/>
  <c r="AI147" i="13"/>
  <c r="AH147" i="13"/>
  <c r="AG147" i="13"/>
  <c r="AQ147" i="13" s="1"/>
  <c r="AK146" i="13"/>
  <c r="AJ146" i="13"/>
  <c r="AI146" i="13"/>
  <c r="AH146" i="13"/>
  <c r="AG146" i="13"/>
  <c r="AK145" i="13"/>
  <c r="AJ145" i="13"/>
  <c r="AI145" i="13"/>
  <c r="AH145" i="13"/>
  <c r="AG145" i="13"/>
  <c r="AQ145" i="13" s="1"/>
  <c r="AK144" i="13"/>
  <c r="AJ144" i="13"/>
  <c r="AI144" i="13"/>
  <c r="AH144" i="13"/>
  <c r="AG144" i="13"/>
  <c r="AK143" i="13"/>
  <c r="AJ143" i="13"/>
  <c r="AI143" i="13"/>
  <c r="AH143" i="13"/>
  <c r="AG143" i="13"/>
  <c r="AQ143" i="13" s="1"/>
  <c r="AK142" i="13"/>
  <c r="AJ142" i="13"/>
  <c r="AI142" i="13"/>
  <c r="AH142" i="13"/>
  <c r="AG142" i="13"/>
  <c r="AK141" i="13"/>
  <c r="AJ141" i="13"/>
  <c r="AI141" i="13"/>
  <c r="AH141" i="13"/>
  <c r="AG141" i="13"/>
  <c r="AQ141" i="13" s="1"/>
  <c r="AK140" i="13"/>
  <c r="AJ140" i="13"/>
  <c r="AI140" i="13"/>
  <c r="AH140" i="13"/>
  <c r="AG140" i="13"/>
  <c r="AK139" i="13"/>
  <c r="AJ139" i="13"/>
  <c r="AI139" i="13"/>
  <c r="AH139" i="13"/>
  <c r="AG139" i="13"/>
  <c r="AQ139" i="13" s="1"/>
  <c r="AK138" i="13"/>
  <c r="AJ138" i="13"/>
  <c r="AI138" i="13"/>
  <c r="AH138" i="13"/>
  <c r="AG138" i="13"/>
  <c r="AK137" i="13"/>
  <c r="AJ137" i="13"/>
  <c r="AI137" i="13"/>
  <c r="AH137" i="13"/>
  <c r="AG137" i="13"/>
  <c r="AQ137" i="13" s="1"/>
  <c r="AK136" i="13"/>
  <c r="AJ136" i="13"/>
  <c r="AI136" i="13"/>
  <c r="AH136" i="13"/>
  <c r="AG136" i="13"/>
  <c r="AK135" i="13"/>
  <c r="AJ135" i="13"/>
  <c r="AI135" i="13"/>
  <c r="AH135" i="13"/>
  <c r="AG135" i="13"/>
  <c r="AQ135" i="13" s="1"/>
  <c r="AK134" i="13"/>
  <c r="AJ134" i="13"/>
  <c r="AI134" i="13"/>
  <c r="AH134" i="13"/>
  <c r="AG134" i="13"/>
  <c r="AK133" i="13"/>
  <c r="AJ133" i="13"/>
  <c r="AI133" i="13"/>
  <c r="AH133" i="13"/>
  <c r="AG133" i="13"/>
  <c r="AQ133" i="13" s="1"/>
  <c r="AK132" i="13"/>
  <c r="AJ132" i="13"/>
  <c r="AI132" i="13"/>
  <c r="AH132" i="13"/>
  <c r="AG132" i="13"/>
  <c r="AK131" i="13"/>
  <c r="AJ131" i="13"/>
  <c r="AI131" i="13"/>
  <c r="AH131" i="13"/>
  <c r="AG131" i="13"/>
  <c r="AQ131" i="13" s="1"/>
  <c r="AK130" i="13"/>
  <c r="AJ130" i="13"/>
  <c r="AI130" i="13"/>
  <c r="AH130" i="13"/>
  <c r="AG130" i="13"/>
  <c r="AK129" i="13"/>
  <c r="AJ129" i="13"/>
  <c r="AI129" i="13"/>
  <c r="AH129" i="13"/>
  <c r="AG129" i="13"/>
  <c r="AQ129" i="13" s="1"/>
  <c r="AK128" i="13"/>
  <c r="AJ128" i="13"/>
  <c r="AI128" i="13"/>
  <c r="AH128" i="13"/>
  <c r="AG128" i="13"/>
  <c r="AK127" i="13"/>
  <c r="AJ127" i="13"/>
  <c r="AI127" i="13"/>
  <c r="AH127" i="13"/>
  <c r="AG127" i="13"/>
  <c r="AQ127" i="13" s="1"/>
  <c r="AK126" i="13"/>
  <c r="AJ126" i="13"/>
  <c r="AI126" i="13"/>
  <c r="AH126" i="13"/>
  <c r="AG126" i="13"/>
  <c r="AK125" i="13"/>
  <c r="AJ125" i="13"/>
  <c r="AI125" i="13"/>
  <c r="AH125" i="13"/>
  <c r="AG125" i="13"/>
  <c r="AQ125" i="13" s="1"/>
  <c r="AK124" i="13"/>
  <c r="AJ124" i="13"/>
  <c r="AI124" i="13"/>
  <c r="AH124" i="13"/>
  <c r="AG124" i="13"/>
  <c r="AK123" i="13"/>
  <c r="AJ123" i="13"/>
  <c r="AI123" i="13"/>
  <c r="AH123" i="13"/>
  <c r="AG123" i="13"/>
  <c r="AQ123" i="13" s="1"/>
  <c r="AK122" i="13"/>
  <c r="AJ122" i="13"/>
  <c r="AI122" i="13"/>
  <c r="AH122" i="13"/>
  <c r="AG122" i="13"/>
  <c r="AK121" i="13"/>
  <c r="AJ121" i="13"/>
  <c r="AI121" i="13"/>
  <c r="AH121" i="13"/>
  <c r="AG121" i="13"/>
  <c r="AQ121" i="13" s="1"/>
  <c r="AK120" i="13"/>
  <c r="AJ120" i="13"/>
  <c r="AI120" i="13"/>
  <c r="AH120" i="13"/>
  <c r="AG120" i="13"/>
  <c r="AK119" i="13"/>
  <c r="AJ119" i="13"/>
  <c r="AI119" i="13"/>
  <c r="AH119" i="13"/>
  <c r="AG119" i="13"/>
  <c r="AQ119" i="13" s="1"/>
  <c r="AK118" i="13"/>
  <c r="AJ118" i="13"/>
  <c r="AI118" i="13"/>
  <c r="AH118" i="13"/>
  <c r="AG118" i="13"/>
  <c r="AK117" i="13"/>
  <c r="AJ117" i="13"/>
  <c r="AI117" i="13"/>
  <c r="AH117" i="13"/>
  <c r="AG117" i="13"/>
  <c r="AQ117" i="13" s="1"/>
  <c r="AK116" i="13"/>
  <c r="AJ116" i="13"/>
  <c r="AI116" i="13"/>
  <c r="AH116" i="13"/>
  <c r="AG116" i="13"/>
  <c r="AK115" i="13"/>
  <c r="AJ115" i="13"/>
  <c r="AI115" i="13"/>
  <c r="AH115" i="13"/>
  <c r="AG115" i="13"/>
  <c r="AQ115" i="13" s="1"/>
  <c r="AK114" i="13"/>
  <c r="AJ114" i="13"/>
  <c r="AI114" i="13"/>
  <c r="AH114" i="13"/>
  <c r="AG114" i="13"/>
  <c r="AK113" i="13"/>
  <c r="AJ113" i="13"/>
  <c r="AI113" i="13"/>
  <c r="AH113" i="13"/>
  <c r="AG113" i="13"/>
  <c r="AQ113" i="13" s="1"/>
  <c r="AK112" i="13"/>
  <c r="AJ112" i="13"/>
  <c r="AI112" i="13"/>
  <c r="AH112" i="13"/>
  <c r="AG112" i="13"/>
  <c r="AK111" i="13"/>
  <c r="AJ111" i="13"/>
  <c r="AI111" i="13"/>
  <c r="AH111" i="13"/>
  <c r="AG111" i="13"/>
  <c r="AQ111" i="13" s="1"/>
  <c r="AK110" i="13"/>
  <c r="AJ110" i="13"/>
  <c r="AI110" i="13"/>
  <c r="AH110" i="13"/>
  <c r="AG110" i="13"/>
  <c r="AK109" i="13"/>
  <c r="AJ109" i="13"/>
  <c r="AI109" i="13"/>
  <c r="AH109" i="13"/>
  <c r="AG109" i="13"/>
  <c r="AQ109" i="13" s="1"/>
  <c r="AK108" i="13"/>
  <c r="AJ108" i="13"/>
  <c r="AI108" i="13"/>
  <c r="AH108" i="13"/>
  <c r="AG108" i="13"/>
  <c r="AK107" i="13"/>
  <c r="AJ107" i="13"/>
  <c r="AI107" i="13"/>
  <c r="AH107" i="13"/>
  <c r="AG107" i="13"/>
  <c r="AQ107" i="13" s="1"/>
  <c r="AK106" i="13"/>
  <c r="AJ106" i="13"/>
  <c r="AI106" i="13"/>
  <c r="AH106" i="13"/>
  <c r="AG106" i="13"/>
  <c r="AK105" i="13"/>
  <c r="AJ105" i="13"/>
  <c r="AI105" i="13"/>
  <c r="AH105" i="13"/>
  <c r="AG105" i="13"/>
  <c r="AQ105" i="13" s="1"/>
  <c r="AK104" i="13"/>
  <c r="AJ104" i="13"/>
  <c r="AI104" i="13"/>
  <c r="AH104" i="13"/>
  <c r="AG104" i="13"/>
  <c r="AK103" i="13"/>
  <c r="AJ103" i="13"/>
  <c r="AI103" i="13"/>
  <c r="AH103" i="13"/>
  <c r="AG103" i="13"/>
  <c r="AQ103" i="13" s="1"/>
  <c r="AK102" i="13"/>
  <c r="AJ102" i="13"/>
  <c r="AI102" i="13"/>
  <c r="AH102" i="13"/>
  <c r="AG102" i="13"/>
  <c r="AK101" i="13"/>
  <c r="AJ101" i="13"/>
  <c r="AI101" i="13"/>
  <c r="AH101" i="13"/>
  <c r="AG101" i="13"/>
  <c r="AQ101" i="13" s="1"/>
  <c r="AK100" i="13"/>
  <c r="AJ100" i="13"/>
  <c r="AI100" i="13"/>
  <c r="AH100" i="13"/>
  <c r="AG100" i="13"/>
  <c r="AK99" i="13"/>
  <c r="AJ99" i="13"/>
  <c r="AI99" i="13"/>
  <c r="AH99" i="13"/>
  <c r="AG99" i="13"/>
  <c r="AQ99" i="13" s="1"/>
  <c r="AK98" i="13"/>
  <c r="AJ98" i="13"/>
  <c r="AI98" i="13"/>
  <c r="AH98" i="13"/>
  <c r="AG98" i="13"/>
  <c r="AK97" i="13"/>
  <c r="AJ97" i="13"/>
  <c r="AI97" i="13"/>
  <c r="AH97" i="13"/>
  <c r="AG97" i="13"/>
  <c r="AQ97" i="13" s="1"/>
  <c r="AK96" i="13"/>
  <c r="AJ96" i="13"/>
  <c r="AI96" i="13"/>
  <c r="AH96" i="13"/>
  <c r="AG96" i="13"/>
  <c r="AK95" i="13"/>
  <c r="AJ95" i="13"/>
  <c r="AI95" i="13"/>
  <c r="AH95" i="13"/>
  <c r="AG95" i="13"/>
  <c r="AQ95" i="13" s="1"/>
  <c r="AK94" i="13"/>
  <c r="AJ94" i="13"/>
  <c r="AI94" i="13"/>
  <c r="AH94" i="13"/>
  <c r="AG94" i="13"/>
  <c r="AK93" i="13"/>
  <c r="AJ93" i="13"/>
  <c r="AI93" i="13"/>
  <c r="AH93" i="13"/>
  <c r="AG93" i="13"/>
  <c r="AQ93" i="13" s="1"/>
  <c r="AK92" i="13"/>
  <c r="AJ92" i="13"/>
  <c r="AI92" i="13"/>
  <c r="AH92" i="13"/>
  <c r="AG92" i="13"/>
  <c r="AK91" i="13"/>
  <c r="AJ91" i="13"/>
  <c r="AI91" i="13"/>
  <c r="AH91" i="13"/>
  <c r="AG91" i="13"/>
  <c r="AQ91" i="13" s="1"/>
  <c r="AK90" i="13"/>
  <c r="AJ90" i="13"/>
  <c r="AI90" i="13"/>
  <c r="AH90" i="13"/>
  <c r="AG90" i="13"/>
  <c r="AK89" i="13"/>
  <c r="AJ89" i="13"/>
  <c r="AI89" i="13"/>
  <c r="AH89" i="13"/>
  <c r="AG89" i="13"/>
  <c r="AQ89" i="13" s="1"/>
  <c r="AK88" i="13"/>
  <c r="AJ88" i="13"/>
  <c r="AI88" i="13"/>
  <c r="AH88" i="13"/>
  <c r="AG88" i="13"/>
  <c r="AK87" i="13"/>
  <c r="AJ87" i="13"/>
  <c r="AI87" i="13"/>
  <c r="AH87" i="13"/>
  <c r="AG87" i="13"/>
  <c r="AQ87" i="13" s="1"/>
  <c r="AK86" i="13"/>
  <c r="AJ86" i="13"/>
  <c r="AI86" i="13"/>
  <c r="AH86" i="13"/>
  <c r="AG86" i="13"/>
  <c r="AK85" i="13"/>
  <c r="AJ85" i="13"/>
  <c r="AI85" i="13"/>
  <c r="AH85" i="13"/>
  <c r="AG85" i="13"/>
  <c r="AQ85" i="13" s="1"/>
  <c r="AK84" i="13"/>
  <c r="AJ84" i="13"/>
  <c r="AI84" i="13"/>
  <c r="AH84" i="13"/>
  <c r="AG84" i="13"/>
  <c r="AK83" i="13"/>
  <c r="AJ83" i="13"/>
  <c r="AI83" i="13"/>
  <c r="AH83" i="13"/>
  <c r="AG83" i="13"/>
  <c r="AQ83" i="13" s="1"/>
  <c r="AK82" i="13"/>
  <c r="AJ82" i="13"/>
  <c r="AI82" i="13"/>
  <c r="AH82" i="13"/>
  <c r="AG82" i="13"/>
  <c r="AK81" i="13"/>
  <c r="AJ81" i="13"/>
  <c r="AI81" i="13"/>
  <c r="AH81" i="13"/>
  <c r="AG81" i="13"/>
  <c r="AQ81" i="13" s="1"/>
  <c r="AK80" i="13"/>
  <c r="AJ80" i="13"/>
  <c r="AI80" i="13"/>
  <c r="AH80" i="13"/>
  <c r="AG80" i="13"/>
  <c r="AK79" i="13"/>
  <c r="AJ79" i="13"/>
  <c r="AI79" i="13"/>
  <c r="AH79" i="13"/>
  <c r="AG79" i="13"/>
  <c r="AQ79" i="13" s="1"/>
  <c r="AK78" i="13"/>
  <c r="AJ78" i="13"/>
  <c r="AI78" i="13"/>
  <c r="AH78" i="13"/>
  <c r="AG78" i="13"/>
  <c r="AK77" i="13"/>
  <c r="AJ77" i="13"/>
  <c r="AI77" i="13"/>
  <c r="AH77" i="13"/>
  <c r="AG77" i="13"/>
  <c r="AQ77" i="13" s="1"/>
  <c r="AK76" i="13"/>
  <c r="AJ76" i="13"/>
  <c r="AI76" i="13"/>
  <c r="AH76" i="13"/>
  <c r="AG76" i="13"/>
  <c r="AK75" i="13"/>
  <c r="AJ75" i="13"/>
  <c r="AI75" i="13"/>
  <c r="AH75" i="13"/>
  <c r="AG75" i="13"/>
  <c r="AQ75" i="13" s="1"/>
  <c r="AK74" i="13"/>
  <c r="AJ74" i="13"/>
  <c r="AI74" i="13"/>
  <c r="AH74" i="13"/>
  <c r="AG74" i="13"/>
  <c r="AK73" i="13"/>
  <c r="AJ73" i="13"/>
  <c r="AI73" i="13"/>
  <c r="AH73" i="13"/>
  <c r="AG73" i="13"/>
  <c r="AQ73" i="13" s="1"/>
  <c r="AK72" i="13"/>
  <c r="AJ72" i="13"/>
  <c r="AI72" i="13"/>
  <c r="AH72" i="13"/>
  <c r="AG72" i="13"/>
  <c r="AK71" i="13"/>
  <c r="AJ71" i="13"/>
  <c r="AI71" i="13"/>
  <c r="AH71" i="13"/>
  <c r="AG71" i="13"/>
  <c r="AQ71" i="13" s="1"/>
  <c r="AK70" i="13"/>
  <c r="AJ70" i="13"/>
  <c r="AI70" i="13"/>
  <c r="AH70" i="13"/>
  <c r="AG70" i="13"/>
  <c r="AK69" i="13"/>
  <c r="AJ69" i="13"/>
  <c r="AI69" i="13"/>
  <c r="AH69" i="13"/>
  <c r="AG69" i="13"/>
  <c r="AQ69" i="13" s="1"/>
  <c r="AK68" i="13"/>
  <c r="AJ68" i="13"/>
  <c r="AI68" i="13"/>
  <c r="AH68" i="13"/>
  <c r="AG68" i="13"/>
  <c r="AK67" i="13"/>
  <c r="AJ67" i="13"/>
  <c r="AI67" i="13"/>
  <c r="AH67" i="13"/>
  <c r="AG67" i="13"/>
  <c r="AQ67" i="13" s="1"/>
  <c r="AK66" i="13"/>
  <c r="AJ66" i="13"/>
  <c r="AI66" i="13"/>
  <c r="AH66" i="13"/>
  <c r="AG66" i="13"/>
  <c r="AK65" i="13"/>
  <c r="AJ65" i="13"/>
  <c r="AI65" i="13"/>
  <c r="AH65" i="13"/>
  <c r="AG65" i="13"/>
  <c r="AQ65" i="13" s="1"/>
  <c r="AK64" i="13"/>
  <c r="AJ64" i="13"/>
  <c r="AI64" i="13"/>
  <c r="AH64" i="13"/>
  <c r="AG64" i="13"/>
  <c r="AK63" i="13"/>
  <c r="AJ63" i="13"/>
  <c r="AI63" i="13"/>
  <c r="AH63" i="13"/>
  <c r="AG63" i="13"/>
  <c r="AQ63" i="13" s="1"/>
  <c r="AK62" i="13"/>
  <c r="AJ62" i="13"/>
  <c r="AI62" i="13"/>
  <c r="AH62" i="13"/>
  <c r="AG62" i="13"/>
  <c r="AK61" i="13"/>
  <c r="AJ61" i="13"/>
  <c r="AI61" i="13"/>
  <c r="AH61" i="13"/>
  <c r="AG61" i="13"/>
  <c r="AQ61" i="13" s="1"/>
  <c r="AK60" i="13"/>
  <c r="AJ60" i="13"/>
  <c r="AI60" i="13"/>
  <c r="AH60" i="13"/>
  <c r="AG60" i="13"/>
  <c r="AK59" i="13"/>
  <c r="AJ59" i="13"/>
  <c r="AI59" i="13"/>
  <c r="AH59" i="13"/>
  <c r="AG59" i="13"/>
  <c r="AQ59" i="13" s="1"/>
  <c r="AK58" i="13"/>
  <c r="AJ58" i="13"/>
  <c r="AI58" i="13"/>
  <c r="AH58" i="13"/>
  <c r="AG58" i="13"/>
  <c r="AK57" i="13"/>
  <c r="AJ57" i="13"/>
  <c r="AI57" i="13"/>
  <c r="AH57" i="13"/>
  <c r="AG57" i="13"/>
  <c r="AQ57" i="13" s="1"/>
  <c r="AK56" i="13"/>
  <c r="AJ56" i="13"/>
  <c r="AI56" i="13"/>
  <c r="AH56" i="13"/>
  <c r="AG56" i="13"/>
  <c r="AK55" i="13"/>
  <c r="AJ55" i="13"/>
  <c r="AI55" i="13"/>
  <c r="AH55" i="13"/>
  <c r="AG55" i="13"/>
  <c r="AQ55" i="13" s="1"/>
  <c r="AK54" i="13"/>
  <c r="AJ54" i="13"/>
  <c r="AI54" i="13"/>
  <c r="AH54" i="13"/>
  <c r="AG54" i="13"/>
  <c r="AK53" i="13"/>
  <c r="AJ53" i="13"/>
  <c r="AI53" i="13"/>
  <c r="AH53" i="13"/>
  <c r="AG53" i="13"/>
  <c r="AQ53" i="13" s="1"/>
  <c r="AK52" i="13"/>
  <c r="AJ52" i="13"/>
  <c r="AI52" i="13"/>
  <c r="AH52" i="13"/>
  <c r="AG52" i="13"/>
  <c r="AK51" i="13"/>
  <c r="AJ51" i="13"/>
  <c r="AI51" i="13"/>
  <c r="AH51" i="13"/>
  <c r="AG51" i="13"/>
  <c r="AQ51" i="13" s="1"/>
  <c r="AK50" i="13"/>
  <c r="AJ50" i="13"/>
  <c r="AI50" i="13"/>
  <c r="AH50" i="13"/>
  <c r="AG50" i="13"/>
  <c r="AK49" i="13"/>
  <c r="AJ49" i="13"/>
  <c r="AI49" i="13"/>
  <c r="AH49" i="13"/>
  <c r="AG49" i="13"/>
  <c r="AQ49" i="13" s="1"/>
  <c r="AK48" i="13"/>
  <c r="AJ48" i="13"/>
  <c r="AI48" i="13"/>
  <c r="AH48" i="13"/>
  <c r="AG48" i="13"/>
  <c r="AK47" i="13"/>
  <c r="AJ47" i="13"/>
  <c r="AI47" i="13"/>
  <c r="AH47" i="13"/>
  <c r="AG47" i="13"/>
  <c r="AQ47" i="13" s="1"/>
  <c r="AK46" i="13"/>
  <c r="AJ46" i="13"/>
  <c r="AI46" i="13"/>
  <c r="AH46" i="13"/>
  <c r="AG46" i="13"/>
  <c r="AK45" i="13"/>
  <c r="AJ45" i="13"/>
  <c r="AI45" i="13"/>
  <c r="AH45" i="13"/>
  <c r="AG45" i="13"/>
  <c r="AQ45" i="13" s="1"/>
  <c r="AK44" i="13"/>
  <c r="AJ44" i="13"/>
  <c r="AI44" i="13"/>
  <c r="AH44" i="13"/>
  <c r="AG44" i="13"/>
  <c r="AK43" i="13"/>
  <c r="AJ43" i="13"/>
  <c r="AI43" i="13"/>
  <c r="AH43" i="13"/>
  <c r="AG43" i="13"/>
  <c r="AQ43" i="13" s="1"/>
  <c r="AK42" i="13"/>
  <c r="AJ42" i="13"/>
  <c r="AI42" i="13"/>
  <c r="AH42" i="13"/>
  <c r="AG42" i="13"/>
  <c r="AK41" i="13"/>
  <c r="AJ41" i="13"/>
  <c r="AI41" i="13"/>
  <c r="AH41" i="13"/>
  <c r="AG41" i="13"/>
  <c r="AQ41" i="13" s="1"/>
  <c r="AK40" i="13"/>
  <c r="AJ40" i="13"/>
  <c r="AI40" i="13"/>
  <c r="AH40" i="13"/>
  <c r="AG40" i="13"/>
  <c r="AK39" i="13"/>
  <c r="AJ39" i="13"/>
  <c r="AI39" i="13"/>
  <c r="AH39" i="13"/>
  <c r="AG39" i="13"/>
  <c r="AQ39" i="13" s="1"/>
  <c r="AK38" i="13"/>
  <c r="AJ38" i="13"/>
  <c r="AI38" i="13"/>
  <c r="AH38" i="13"/>
  <c r="AG38" i="13"/>
  <c r="AK37" i="13"/>
  <c r="AJ37" i="13"/>
  <c r="AI37" i="13"/>
  <c r="AH37" i="13"/>
  <c r="AG37" i="13"/>
  <c r="AQ37" i="13" s="1"/>
  <c r="AK36" i="13"/>
  <c r="AJ36" i="13"/>
  <c r="AI36" i="13"/>
  <c r="AH36" i="13"/>
  <c r="AG36" i="13"/>
  <c r="AK35" i="13"/>
  <c r="AJ35" i="13"/>
  <c r="AI35" i="13"/>
  <c r="AH35" i="13"/>
  <c r="AG35" i="13"/>
  <c r="AQ35" i="13" s="1"/>
  <c r="AK34" i="13"/>
  <c r="AJ34" i="13"/>
  <c r="AI34" i="13"/>
  <c r="AH34" i="13"/>
  <c r="AG34" i="13"/>
  <c r="AK33" i="13"/>
  <c r="AJ33" i="13"/>
  <c r="AI33" i="13"/>
  <c r="AH33" i="13"/>
  <c r="AG33" i="13"/>
  <c r="AQ33" i="13" s="1"/>
  <c r="AK32" i="13"/>
  <c r="AJ32" i="13"/>
  <c r="AI32" i="13"/>
  <c r="AH32" i="13"/>
  <c r="AG32" i="13"/>
  <c r="AK31" i="13"/>
  <c r="AJ31" i="13"/>
  <c r="AI31" i="13"/>
  <c r="AH31" i="13"/>
  <c r="AG31" i="13"/>
  <c r="AQ31" i="13" s="1"/>
  <c r="AK30" i="13"/>
  <c r="AJ30" i="13"/>
  <c r="AI30" i="13"/>
  <c r="AH30" i="13"/>
  <c r="AG30" i="13"/>
  <c r="AK29" i="13"/>
  <c r="AJ29" i="13"/>
  <c r="AI29" i="13"/>
  <c r="AH29" i="13"/>
  <c r="AG29" i="13"/>
  <c r="AQ29" i="13" s="1"/>
  <c r="AK28" i="13"/>
  <c r="AJ28" i="13"/>
  <c r="AI28" i="13"/>
  <c r="AH28" i="13"/>
  <c r="AG28" i="13"/>
  <c r="AK27" i="13"/>
  <c r="AJ27" i="13"/>
  <c r="AI27" i="13"/>
  <c r="AH27" i="13"/>
  <c r="AG27" i="13"/>
  <c r="AQ27" i="13" s="1"/>
  <c r="AK26" i="13"/>
  <c r="AJ26" i="13"/>
  <c r="AI26" i="13"/>
  <c r="AH26" i="13"/>
  <c r="AG26" i="13"/>
  <c r="AK25" i="13"/>
  <c r="AJ25" i="13"/>
  <c r="AI25" i="13"/>
  <c r="AH25" i="13"/>
  <c r="AG25" i="13"/>
  <c r="AQ25" i="13" s="1"/>
  <c r="AK24" i="13"/>
  <c r="AJ24" i="13"/>
  <c r="AI24" i="13"/>
  <c r="AH24" i="13"/>
  <c r="AG24" i="13"/>
  <c r="AK23" i="13"/>
  <c r="AJ23" i="13"/>
  <c r="AI23" i="13"/>
  <c r="AH23" i="13"/>
  <c r="AG23" i="13"/>
  <c r="AQ23" i="13" s="1"/>
  <c r="AK22" i="13"/>
  <c r="AJ22" i="13"/>
  <c r="AI22" i="13"/>
  <c r="AH22" i="13"/>
  <c r="AG22" i="13"/>
  <c r="AK21" i="13"/>
  <c r="AJ21" i="13"/>
  <c r="AI21" i="13"/>
  <c r="AH21" i="13"/>
  <c r="AG21" i="13"/>
  <c r="AQ21" i="13" s="1"/>
  <c r="AK20" i="13"/>
  <c r="AJ20" i="13"/>
  <c r="AI20" i="13"/>
  <c r="AH20" i="13"/>
  <c r="AG20" i="13"/>
  <c r="AK19" i="13"/>
  <c r="AJ19" i="13"/>
  <c r="AI19" i="13"/>
  <c r="AH19" i="13"/>
  <c r="AG19" i="13"/>
  <c r="AQ19" i="13" s="1"/>
  <c r="AK18" i="13"/>
  <c r="AJ18" i="13"/>
  <c r="AI18" i="13"/>
  <c r="AH18" i="13"/>
  <c r="AG18" i="13"/>
  <c r="AQ18" i="13" s="1"/>
  <c r="AK17" i="13"/>
  <c r="AJ17" i="13"/>
  <c r="AI17" i="13"/>
  <c r="AH17" i="13"/>
  <c r="AG17" i="13"/>
  <c r="AQ17" i="13" s="1"/>
  <c r="AK16" i="13"/>
  <c r="AJ16" i="13"/>
  <c r="AI16" i="13"/>
  <c r="AH16" i="13"/>
  <c r="AG16" i="13"/>
  <c r="AQ16" i="13" s="1"/>
  <c r="AK15" i="13"/>
  <c r="AJ15" i="13"/>
  <c r="AI15" i="13"/>
  <c r="AH15" i="13"/>
  <c r="AG15" i="13"/>
  <c r="AQ15" i="13" s="1"/>
  <c r="AK14" i="13"/>
  <c r="AJ14" i="13"/>
  <c r="AI14" i="13"/>
  <c r="AH14" i="13"/>
  <c r="AG14" i="13"/>
  <c r="AK13" i="13"/>
  <c r="AJ13" i="13"/>
  <c r="AI13" i="13"/>
  <c r="AH13" i="13"/>
  <c r="AG13" i="13"/>
  <c r="AQ13" i="13" s="1"/>
  <c r="AK12" i="13"/>
  <c r="AJ12" i="13"/>
  <c r="AI12" i="13"/>
  <c r="AH12" i="13"/>
  <c r="AG12" i="13"/>
  <c r="AQ12" i="13" s="1"/>
  <c r="AK11" i="13"/>
  <c r="AJ11" i="13"/>
  <c r="AI11" i="13"/>
  <c r="AH11" i="13"/>
  <c r="AG11" i="13"/>
  <c r="AQ11" i="13" s="1"/>
  <c r="AK10" i="13"/>
  <c r="AJ10" i="13"/>
  <c r="AI10" i="13"/>
  <c r="AH10" i="13"/>
  <c r="AG10" i="13"/>
  <c r="AQ10" i="13" s="1"/>
  <c r="AK9" i="13"/>
  <c r="AJ9" i="13"/>
  <c r="AI9" i="13"/>
  <c r="AH9" i="13"/>
  <c r="AG9" i="13"/>
  <c r="AQ9" i="13" s="1"/>
  <c r="AK8" i="13"/>
  <c r="AJ8" i="13"/>
  <c r="AI8" i="13"/>
  <c r="AH8" i="13"/>
  <c r="AG8" i="13"/>
  <c r="AQ8" i="13" s="1"/>
  <c r="AK7" i="13"/>
  <c r="AJ7" i="13"/>
  <c r="AI7" i="13"/>
  <c r="AH7" i="13"/>
  <c r="AG7" i="13"/>
  <c r="AQ7" i="13" s="1"/>
  <c r="AK6" i="13"/>
  <c r="AJ6" i="13"/>
  <c r="AI6" i="13"/>
  <c r="AH6" i="13"/>
  <c r="AG6" i="13"/>
  <c r="AQ6" i="13" s="1"/>
  <c r="AK165" i="14"/>
  <c r="AJ165" i="14"/>
  <c r="AI165" i="14"/>
  <c r="AH165" i="14"/>
  <c r="AG165" i="14"/>
  <c r="AQ165" i="14" s="1"/>
  <c r="AK164" i="14"/>
  <c r="AJ164" i="14"/>
  <c r="AI164" i="14"/>
  <c r="AH164" i="14"/>
  <c r="AG164" i="14"/>
  <c r="AK163" i="14"/>
  <c r="AJ163" i="14"/>
  <c r="AI163" i="14"/>
  <c r="AH163" i="14"/>
  <c r="AG163" i="14"/>
  <c r="AQ163" i="14" s="1"/>
  <c r="AK162" i="14"/>
  <c r="AJ162" i="14"/>
  <c r="AI162" i="14"/>
  <c r="AH162" i="14"/>
  <c r="AG162" i="14"/>
  <c r="AK161" i="14"/>
  <c r="AJ161" i="14"/>
  <c r="AI161" i="14"/>
  <c r="AH161" i="14"/>
  <c r="AG161" i="14"/>
  <c r="AQ161" i="14" s="1"/>
  <c r="AK160" i="14"/>
  <c r="AJ160" i="14"/>
  <c r="AI160" i="14"/>
  <c r="AH160" i="14"/>
  <c r="AG160" i="14"/>
  <c r="AQ160" i="14" s="1"/>
  <c r="AK159" i="14"/>
  <c r="AJ159" i="14"/>
  <c r="AI159" i="14"/>
  <c r="AH159" i="14"/>
  <c r="AG159" i="14"/>
  <c r="AQ159" i="14" s="1"/>
  <c r="AK158" i="14"/>
  <c r="AJ158" i="14"/>
  <c r="AI158" i="14"/>
  <c r="AH158" i="14"/>
  <c r="AG158" i="14"/>
  <c r="AQ158" i="14" s="1"/>
  <c r="AK157" i="14"/>
  <c r="AJ157" i="14"/>
  <c r="AI157" i="14"/>
  <c r="AH157" i="14"/>
  <c r="AG157" i="14"/>
  <c r="AQ157" i="14" s="1"/>
  <c r="AK156" i="14"/>
  <c r="AJ156" i="14"/>
  <c r="AI156" i="14"/>
  <c r="AH156" i="14"/>
  <c r="AG156" i="14"/>
  <c r="AQ156" i="14" s="1"/>
  <c r="AK155" i="14"/>
  <c r="AJ155" i="14"/>
  <c r="AI155" i="14"/>
  <c r="AH155" i="14"/>
  <c r="AG155" i="14"/>
  <c r="AQ155" i="14" s="1"/>
  <c r="AK154" i="14"/>
  <c r="AJ154" i="14"/>
  <c r="AI154" i="14"/>
  <c r="AH154" i="14"/>
  <c r="AG154" i="14"/>
  <c r="AQ154" i="14" s="1"/>
  <c r="AK153" i="14"/>
  <c r="AJ153" i="14"/>
  <c r="AI153" i="14"/>
  <c r="AH153" i="14"/>
  <c r="AG153" i="14"/>
  <c r="AQ153" i="14" s="1"/>
  <c r="AK152" i="14"/>
  <c r="AJ152" i="14"/>
  <c r="AI152" i="14"/>
  <c r="AH152" i="14"/>
  <c r="AG152" i="14"/>
  <c r="AQ152" i="14" s="1"/>
  <c r="AK151" i="14"/>
  <c r="AJ151" i="14"/>
  <c r="AI151" i="14"/>
  <c r="AH151" i="14"/>
  <c r="AG151" i="14"/>
  <c r="AQ151" i="14" s="1"/>
  <c r="AK150" i="14"/>
  <c r="AJ150" i="14"/>
  <c r="AI150" i="14"/>
  <c r="AH150" i="14"/>
  <c r="AG150" i="14"/>
  <c r="AQ150" i="14" s="1"/>
  <c r="AK149" i="14"/>
  <c r="AJ149" i="14"/>
  <c r="AI149" i="14"/>
  <c r="AH149" i="14"/>
  <c r="AG149" i="14"/>
  <c r="AK148" i="14"/>
  <c r="AJ148" i="14"/>
  <c r="AI148" i="14"/>
  <c r="AH148" i="14"/>
  <c r="AG148" i="14"/>
  <c r="AQ148" i="14" s="1"/>
  <c r="AK147" i="14"/>
  <c r="AJ147" i="14"/>
  <c r="AI147" i="14"/>
  <c r="AH147" i="14"/>
  <c r="AG147" i="14"/>
  <c r="AK146" i="14"/>
  <c r="AJ146" i="14"/>
  <c r="AI146" i="14"/>
  <c r="AH146" i="14"/>
  <c r="AG146" i="14"/>
  <c r="AQ146" i="14" s="1"/>
  <c r="AK145" i="14"/>
  <c r="AJ145" i="14"/>
  <c r="AI145" i="14"/>
  <c r="AH145" i="14"/>
  <c r="AG145" i="14"/>
  <c r="AK144" i="14"/>
  <c r="AJ144" i="14"/>
  <c r="AI144" i="14"/>
  <c r="AH144" i="14"/>
  <c r="AG144" i="14"/>
  <c r="AQ144" i="14" s="1"/>
  <c r="AK143" i="14"/>
  <c r="AJ143" i="14"/>
  <c r="AI143" i="14"/>
  <c r="AH143" i="14"/>
  <c r="AG143" i="14"/>
  <c r="AK142" i="14"/>
  <c r="AJ142" i="14"/>
  <c r="AI142" i="14"/>
  <c r="AH142" i="14"/>
  <c r="AG142" i="14"/>
  <c r="AQ142" i="14" s="1"/>
  <c r="AK141" i="14"/>
  <c r="AJ141" i="14"/>
  <c r="AI141" i="14"/>
  <c r="AH141" i="14"/>
  <c r="AG141" i="14"/>
  <c r="AK140" i="14"/>
  <c r="AJ140" i="14"/>
  <c r="AI140" i="14"/>
  <c r="AH140" i="14"/>
  <c r="AG140" i="14"/>
  <c r="AQ140" i="14" s="1"/>
  <c r="AK139" i="14"/>
  <c r="AJ139" i="14"/>
  <c r="AI139" i="14"/>
  <c r="AH139" i="14"/>
  <c r="AG139" i="14"/>
  <c r="AK138" i="14"/>
  <c r="AJ138" i="14"/>
  <c r="AI138" i="14"/>
  <c r="AH138" i="14"/>
  <c r="AG138" i="14"/>
  <c r="AQ138" i="14" s="1"/>
  <c r="AK137" i="14"/>
  <c r="AJ137" i="14"/>
  <c r="AI137" i="14"/>
  <c r="AH137" i="14"/>
  <c r="AG137" i="14"/>
  <c r="AK136" i="14"/>
  <c r="AJ136" i="14"/>
  <c r="AI136" i="14"/>
  <c r="AH136" i="14"/>
  <c r="AG136" i="14"/>
  <c r="AQ136" i="14" s="1"/>
  <c r="AK135" i="14"/>
  <c r="AJ135" i="14"/>
  <c r="AI135" i="14"/>
  <c r="AH135" i="14"/>
  <c r="AG135" i="14"/>
  <c r="AK134" i="14"/>
  <c r="AJ134" i="14"/>
  <c r="AI134" i="14"/>
  <c r="AH134" i="14"/>
  <c r="AG134" i="14"/>
  <c r="AQ134" i="14" s="1"/>
  <c r="AK133" i="14"/>
  <c r="AJ133" i="14"/>
  <c r="AI133" i="14"/>
  <c r="AH133" i="14"/>
  <c r="AG133" i="14"/>
  <c r="AK132" i="14"/>
  <c r="AJ132" i="14"/>
  <c r="AI132" i="14"/>
  <c r="AH132" i="14"/>
  <c r="AG132" i="14"/>
  <c r="AQ132" i="14" s="1"/>
  <c r="AK131" i="14"/>
  <c r="AJ131" i="14"/>
  <c r="AI131" i="14"/>
  <c r="AH131" i="14"/>
  <c r="AG131" i="14"/>
  <c r="AK130" i="14"/>
  <c r="AJ130" i="14"/>
  <c r="AI130" i="14"/>
  <c r="AH130" i="14"/>
  <c r="AG130" i="14"/>
  <c r="AQ130" i="14" s="1"/>
  <c r="AK129" i="14"/>
  <c r="AJ129" i="14"/>
  <c r="AI129" i="14"/>
  <c r="AH129" i="14"/>
  <c r="AG129" i="14"/>
  <c r="AK128" i="14"/>
  <c r="AJ128" i="14"/>
  <c r="AI128" i="14"/>
  <c r="AH128" i="14"/>
  <c r="AG128" i="14"/>
  <c r="AQ128" i="14" s="1"/>
  <c r="AK127" i="14"/>
  <c r="AJ127" i="14"/>
  <c r="AI127" i="14"/>
  <c r="AH127" i="14"/>
  <c r="AG127" i="14"/>
  <c r="AK126" i="14"/>
  <c r="AJ126" i="14"/>
  <c r="AI126" i="14"/>
  <c r="AH126" i="14"/>
  <c r="AG126" i="14"/>
  <c r="AQ126" i="14" s="1"/>
  <c r="AK125" i="14"/>
  <c r="AJ125" i="14"/>
  <c r="AI125" i="14"/>
  <c r="AH125" i="14"/>
  <c r="AG125" i="14"/>
  <c r="AK124" i="14"/>
  <c r="AJ124" i="14"/>
  <c r="AI124" i="14"/>
  <c r="AH124" i="14"/>
  <c r="AG124" i="14"/>
  <c r="AQ124" i="14" s="1"/>
  <c r="AK123" i="14"/>
  <c r="AJ123" i="14"/>
  <c r="AI123" i="14"/>
  <c r="AH123" i="14"/>
  <c r="AG123" i="14"/>
  <c r="AK122" i="14"/>
  <c r="AJ122" i="14"/>
  <c r="AI122" i="14"/>
  <c r="AH122" i="14"/>
  <c r="AG122" i="14"/>
  <c r="AQ122" i="14" s="1"/>
  <c r="AK121" i="14"/>
  <c r="AJ121" i="14"/>
  <c r="AI121" i="14"/>
  <c r="AH121" i="14"/>
  <c r="AG121" i="14"/>
  <c r="AK120" i="14"/>
  <c r="AJ120" i="14"/>
  <c r="AI120" i="14"/>
  <c r="AH120" i="14"/>
  <c r="AG120" i="14"/>
  <c r="AQ120" i="14" s="1"/>
  <c r="AK119" i="14"/>
  <c r="AJ119" i="14"/>
  <c r="AI119" i="14"/>
  <c r="AH119" i="14"/>
  <c r="AG119" i="14"/>
  <c r="AK118" i="14"/>
  <c r="AJ118" i="14"/>
  <c r="AI118" i="14"/>
  <c r="AH118" i="14"/>
  <c r="AG118" i="14"/>
  <c r="AQ118" i="14" s="1"/>
  <c r="AK117" i="14"/>
  <c r="AJ117" i="14"/>
  <c r="AI117" i="14"/>
  <c r="AH117" i="14"/>
  <c r="AG117" i="14"/>
  <c r="AK116" i="14"/>
  <c r="AJ116" i="14"/>
  <c r="AI116" i="14"/>
  <c r="AH116" i="14"/>
  <c r="AG116" i="14"/>
  <c r="AQ116" i="14" s="1"/>
  <c r="AK115" i="14"/>
  <c r="AJ115" i="14"/>
  <c r="AI115" i="14"/>
  <c r="AH115" i="14"/>
  <c r="AG115" i="14"/>
  <c r="AK114" i="14"/>
  <c r="AJ114" i="14"/>
  <c r="AI114" i="14"/>
  <c r="AH114" i="14"/>
  <c r="AG114" i="14"/>
  <c r="AQ114" i="14" s="1"/>
  <c r="AK113" i="14"/>
  <c r="AJ113" i="14"/>
  <c r="AI113" i="14"/>
  <c r="AH113" i="14"/>
  <c r="AG113" i="14"/>
  <c r="AK112" i="14"/>
  <c r="AJ112" i="14"/>
  <c r="AI112" i="14"/>
  <c r="AH112" i="14"/>
  <c r="AG112" i="14"/>
  <c r="AQ112" i="14" s="1"/>
  <c r="AK111" i="14"/>
  <c r="AJ111" i="14"/>
  <c r="AI111" i="14"/>
  <c r="AH111" i="14"/>
  <c r="AG111" i="14"/>
  <c r="AK110" i="14"/>
  <c r="AJ110" i="14"/>
  <c r="AI110" i="14"/>
  <c r="AH110" i="14"/>
  <c r="AG110" i="14"/>
  <c r="AQ110" i="14" s="1"/>
  <c r="AK109" i="14"/>
  <c r="AJ109" i="14"/>
  <c r="AI109" i="14"/>
  <c r="AH109" i="14"/>
  <c r="AG109" i="14"/>
  <c r="AK108" i="14"/>
  <c r="AJ108" i="14"/>
  <c r="AI108" i="14"/>
  <c r="AH108" i="14"/>
  <c r="AG108" i="14"/>
  <c r="AQ108" i="14" s="1"/>
  <c r="AK107" i="14"/>
  <c r="AJ107" i="14"/>
  <c r="AI107" i="14"/>
  <c r="AH107" i="14"/>
  <c r="AG107" i="14"/>
  <c r="AK106" i="14"/>
  <c r="AJ106" i="14"/>
  <c r="AI106" i="14"/>
  <c r="AH106" i="14"/>
  <c r="AG106" i="14"/>
  <c r="AQ106" i="14" s="1"/>
  <c r="AK105" i="14"/>
  <c r="AJ105" i="14"/>
  <c r="AI105" i="14"/>
  <c r="AH105" i="14"/>
  <c r="AG105" i="14"/>
  <c r="AK104" i="14"/>
  <c r="AJ104" i="14"/>
  <c r="AI104" i="14"/>
  <c r="AH104" i="14"/>
  <c r="AG104" i="14"/>
  <c r="AQ104" i="14" s="1"/>
  <c r="AK103" i="14"/>
  <c r="AJ103" i="14"/>
  <c r="AI103" i="14"/>
  <c r="AH103" i="14"/>
  <c r="AG103" i="14"/>
  <c r="AK102" i="14"/>
  <c r="AJ102" i="14"/>
  <c r="AI102" i="14"/>
  <c r="AH102" i="14"/>
  <c r="AG102" i="14"/>
  <c r="AQ102" i="14" s="1"/>
  <c r="AK101" i="14"/>
  <c r="AJ101" i="14"/>
  <c r="AI101" i="14"/>
  <c r="AH101" i="14"/>
  <c r="AG101" i="14"/>
  <c r="AK100" i="14"/>
  <c r="AJ100" i="14"/>
  <c r="AI100" i="14"/>
  <c r="AH100" i="14"/>
  <c r="AG100" i="14"/>
  <c r="AQ100" i="14" s="1"/>
  <c r="AK99" i="14"/>
  <c r="AJ99" i="14"/>
  <c r="AI99" i="14"/>
  <c r="AH99" i="14"/>
  <c r="AG99" i="14"/>
  <c r="AK98" i="14"/>
  <c r="AJ98" i="14"/>
  <c r="AI98" i="14"/>
  <c r="AH98" i="14"/>
  <c r="AG98" i="14"/>
  <c r="AQ98" i="14" s="1"/>
  <c r="AK97" i="14"/>
  <c r="AJ97" i="14"/>
  <c r="AI97" i="14"/>
  <c r="AH97" i="14"/>
  <c r="AG97" i="14"/>
  <c r="AK96" i="14"/>
  <c r="AJ96" i="14"/>
  <c r="AI96" i="14"/>
  <c r="AH96" i="14"/>
  <c r="AG96" i="14"/>
  <c r="AQ96" i="14" s="1"/>
  <c r="AK95" i="14"/>
  <c r="AJ95" i="14"/>
  <c r="AI95" i="14"/>
  <c r="AH95" i="14"/>
  <c r="AG95" i="14"/>
  <c r="AK94" i="14"/>
  <c r="AJ94" i="14"/>
  <c r="AI94" i="14"/>
  <c r="AH94" i="14"/>
  <c r="AG94" i="14"/>
  <c r="AQ94" i="14" s="1"/>
  <c r="AK93" i="14"/>
  <c r="AJ93" i="14"/>
  <c r="AI93" i="14"/>
  <c r="AH93" i="14"/>
  <c r="AG93" i="14"/>
  <c r="AK92" i="14"/>
  <c r="AJ92" i="14"/>
  <c r="AI92" i="14"/>
  <c r="AH92" i="14"/>
  <c r="AG92" i="14"/>
  <c r="AQ92" i="14" s="1"/>
  <c r="AK91" i="14"/>
  <c r="AJ91" i="14"/>
  <c r="AI91" i="14"/>
  <c r="AH91" i="14"/>
  <c r="AG91" i="14"/>
  <c r="AK90" i="14"/>
  <c r="AJ90" i="14"/>
  <c r="AI90" i="14"/>
  <c r="AH90" i="14"/>
  <c r="AG90" i="14"/>
  <c r="AQ90" i="14" s="1"/>
  <c r="AK89" i="14"/>
  <c r="AJ89" i="14"/>
  <c r="AI89" i="14"/>
  <c r="AH89" i="14"/>
  <c r="AG89" i="14"/>
  <c r="AK88" i="14"/>
  <c r="AJ88" i="14"/>
  <c r="AI88" i="14"/>
  <c r="AH88" i="14"/>
  <c r="AG88" i="14"/>
  <c r="AQ88" i="14" s="1"/>
  <c r="AK87" i="14"/>
  <c r="AJ87" i="14"/>
  <c r="AI87" i="14"/>
  <c r="AH87" i="14"/>
  <c r="AG87" i="14"/>
  <c r="AK86" i="14"/>
  <c r="AJ86" i="14"/>
  <c r="AI86" i="14"/>
  <c r="AH86" i="14"/>
  <c r="AG86" i="14"/>
  <c r="AQ86" i="14" s="1"/>
  <c r="AK85" i="14"/>
  <c r="AJ85" i="14"/>
  <c r="AI85" i="14"/>
  <c r="AH85" i="14"/>
  <c r="AG85" i="14"/>
  <c r="AK84" i="14"/>
  <c r="AJ84" i="14"/>
  <c r="AI84" i="14"/>
  <c r="AH84" i="14"/>
  <c r="AG84" i="14"/>
  <c r="AQ84" i="14" s="1"/>
  <c r="AK83" i="14"/>
  <c r="AJ83" i="14"/>
  <c r="AI83" i="14"/>
  <c r="AH83" i="14"/>
  <c r="AG83" i="14"/>
  <c r="AK82" i="14"/>
  <c r="AJ82" i="14"/>
  <c r="AI82" i="14"/>
  <c r="AH82" i="14"/>
  <c r="AG82" i="14"/>
  <c r="AQ82" i="14" s="1"/>
  <c r="AK81" i="14"/>
  <c r="AJ81" i="14"/>
  <c r="AI81" i="14"/>
  <c r="AH81" i="14"/>
  <c r="AG81" i="14"/>
  <c r="AK80" i="14"/>
  <c r="AJ80" i="14"/>
  <c r="AI80" i="14"/>
  <c r="AH80" i="14"/>
  <c r="AG80" i="14"/>
  <c r="AQ80" i="14" s="1"/>
  <c r="AK79" i="14"/>
  <c r="AJ79" i="14"/>
  <c r="AI79" i="14"/>
  <c r="AH79" i="14"/>
  <c r="AG79" i="14"/>
  <c r="AK78" i="14"/>
  <c r="AJ78" i="14"/>
  <c r="AI78" i="14"/>
  <c r="AH78" i="14"/>
  <c r="AG78" i="14"/>
  <c r="AQ78" i="14" s="1"/>
  <c r="AK77" i="14"/>
  <c r="AJ77" i="14"/>
  <c r="AI77" i="14"/>
  <c r="AH77" i="14"/>
  <c r="AG77" i="14"/>
  <c r="AK76" i="14"/>
  <c r="AJ76" i="14"/>
  <c r="AI76" i="14"/>
  <c r="AH76" i="14"/>
  <c r="AG76" i="14"/>
  <c r="AQ76" i="14" s="1"/>
  <c r="AK75" i="14"/>
  <c r="AJ75" i="14"/>
  <c r="AI75" i="14"/>
  <c r="AH75" i="14"/>
  <c r="AG75" i="14"/>
  <c r="AK74" i="14"/>
  <c r="AJ74" i="14"/>
  <c r="AI74" i="14"/>
  <c r="AH74" i="14"/>
  <c r="AG74" i="14"/>
  <c r="AQ74" i="14" s="1"/>
  <c r="AK73" i="14"/>
  <c r="AJ73" i="14"/>
  <c r="AI73" i="14"/>
  <c r="AH73" i="14"/>
  <c r="AG73" i="14"/>
  <c r="AK72" i="14"/>
  <c r="AJ72" i="14"/>
  <c r="AI72" i="14"/>
  <c r="AH72" i="14"/>
  <c r="AG72" i="14"/>
  <c r="AQ72" i="14" s="1"/>
  <c r="AK71" i="14"/>
  <c r="AJ71" i="14"/>
  <c r="AI71" i="14"/>
  <c r="AH71" i="14"/>
  <c r="AG71" i="14"/>
  <c r="AK70" i="14"/>
  <c r="AJ70" i="14"/>
  <c r="AI70" i="14"/>
  <c r="AH70" i="14"/>
  <c r="AG70" i="14"/>
  <c r="AQ70" i="14" s="1"/>
  <c r="AK69" i="14"/>
  <c r="AJ69" i="14"/>
  <c r="AI69" i="14"/>
  <c r="AH69" i="14"/>
  <c r="AG69" i="14"/>
  <c r="AK68" i="14"/>
  <c r="AJ68" i="14"/>
  <c r="AI68" i="14"/>
  <c r="AH68" i="14"/>
  <c r="AG68" i="14"/>
  <c r="AQ68" i="14" s="1"/>
  <c r="AK67" i="14"/>
  <c r="AJ67" i="14"/>
  <c r="AI67" i="14"/>
  <c r="AH67" i="14"/>
  <c r="AG67" i="14"/>
  <c r="AK66" i="14"/>
  <c r="AJ66" i="14"/>
  <c r="AI66" i="14"/>
  <c r="AH66" i="14"/>
  <c r="AG66" i="14"/>
  <c r="AQ66" i="14" s="1"/>
  <c r="AK65" i="14"/>
  <c r="AJ65" i="14"/>
  <c r="AI65" i="14"/>
  <c r="AH65" i="14"/>
  <c r="AG65" i="14"/>
  <c r="AK64" i="14"/>
  <c r="AJ64" i="14"/>
  <c r="AI64" i="14"/>
  <c r="AH64" i="14"/>
  <c r="AG64" i="14"/>
  <c r="AQ64" i="14" s="1"/>
  <c r="AK63" i="14"/>
  <c r="AJ63" i="14"/>
  <c r="AI63" i="14"/>
  <c r="AH63" i="14"/>
  <c r="AG63" i="14"/>
  <c r="AK62" i="14"/>
  <c r="AJ62" i="14"/>
  <c r="AI62" i="14"/>
  <c r="AH62" i="14"/>
  <c r="AG62" i="14"/>
  <c r="AQ62" i="14" s="1"/>
  <c r="AK61" i="14"/>
  <c r="AJ61" i="14"/>
  <c r="AI61" i="14"/>
  <c r="AH61" i="14"/>
  <c r="AG61" i="14"/>
  <c r="AK60" i="14"/>
  <c r="AJ60" i="14"/>
  <c r="AI60" i="14"/>
  <c r="AH60" i="14"/>
  <c r="AG60" i="14"/>
  <c r="AQ60" i="14" s="1"/>
  <c r="AK59" i="14"/>
  <c r="AJ59" i="14"/>
  <c r="AI59" i="14"/>
  <c r="AH59" i="14"/>
  <c r="AG59" i="14"/>
  <c r="AK58" i="14"/>
  <c r="AJ58" i="14"/>
  <c r="AI58" i="14"/>
  <c r="AH58" i="14"/>
  <c r="AG58" i="14"/>
  <c r="AQ58" i="14" s="1"/>
  <c r="AK57" i="14"/>
  <c r="AJ57" i="14"/>
  <c r="AI57" i="14"/>
  <c r="AH57" i="14"/>
  <c r="AG57" i="14"/>
  <c r="AK56" i="14"/>
  <c r="AJ56" i="14"/>
  <c r="AI56" i="14"/>
  <c r="AH56" i="14"/>
  <c r="AG56" i="14"/>
  <c r="AQ56" i="14" s="1"/>
  <c r="AK55" i="14"/>
  <c r="AJ55" i="14"/>
  <c r="AI55" i="14"/>
  <c r="AH55" i="14"/>
  <c r="AG55" i="14"/>
  <c r="AK54" i="14"/>
  <c r="AJ54" i="14"/>
  <c r="AI54" i="14"/>
  <c r="AH54" i="14"/>
  <c r="AG54" i="14"/>
  <c r="AQ54" i="14" s="1"/>
  <c r="AK53" i="14"/>
  <c r="AJ53" i="14"/>
  <c r="AI53" i="14"/>
  <c r="AH53" i="14"/>
  <c r="AG53" i="14"/>
  <c r="AK52" i="14"/>
  <c r="AJ52" i="14"/>
  <c r="AI52" i="14"/>
  <c r="AH52" i="14"/>
  <c r="AG52" i="14"/>
  <c r="AQ52" i="14" s="1"/>
  <c r="AK51" i="14"/>
  <c r="AJ51" i="14"/>
  <c r="AI51" i="14"/>
  <c r="AH51" i="14"/>
  <c r="AG51" i="14"/>
  <c r="AK50" i="14"/>
  <c r="AJ50" i="14"/>
  <c r="AI50" i="14"/>
  <c r="AH50" i="14"/>
  <c r="AG50" i="14"/>
  <c r="AQ50" i="14" s="1"/>
  <c r="AK49" i="14"/>
  <c r="AJ49" i="14"/>
  <c r="AI49" i="14"/>
  <c r="AH49" i="14"/>
  <c r="AG49" i="14"/>
  <c r="AK48" i="14"/>
  <c r="AJ48" i="14"/>
  <c r="AI48" i="14"/>
  <c r="AH48" i="14"/>
  <c r="AG48" i="14"/>
  <c r="AQ48" i="14" s="1"/>
  <c r="AK47" i="14"/>
  <c r="AJ47" i="14"/>
  <c r="AI47" i="14"/>
  <c r="AH47" i="14"/>
  <c r="AG47" i="14"/>
  <c r="AK46" i="14"/>
  <c r="AJ46" i="14"/>
  <c r="AI46" i="14"/>
  <c r="AH46" i="14"/>
  <c r="AG46" i="14"/>
  <c r="AQ46" i="14" s="1"/>
  <c r="AK45" i="14"/>
  <c r="AJ45" i="14"/>
  <c r="AI45" i="14"/>
  <c r="AH45" i="14"/>
  <c r="AG45" i="14"/>
  <c r="AK44" i="14"/>
  <c r="AJ44" i="14"/>
  <c r="AI44" i="14"/>
  <c r="AH44" i="14"/>
  <c r="AG44" i="14"/>
  <c r="AQ44" i="14" s="1"/>
  <c r="AK43" i="14"/>
  <c r="AJ43" i="14"/>
  <c r="AI43" i="14"/>
  <c r="AH43" i="14"/>
  <c r="AG43" i="14"/>
  <c r="AK42" i="14"/>
  <c r="AJ42" i="14"/>
  <c r="AI42" i="14"/>
  <c r="AH42" i="14"/>
  <c r="AG42" i="14"/>
  <c r="AQ42" i="14" s="1"/>
  <c r="AK41" i="14"/>
  <c r="AJ41" i="14"/>
  <c r="AI41" i="14"/>
  <c r="AH41" i="14"/>
  <c r="AG41" i="14"/>
  <c r="AK40" i="14"/>
  <c r="AJ40" i="14"/>
  <c r="AI40" i="14"/>
  <c r="AH40" i="14"/>
  <c r="AG40" i="14"/>
  <c r="AQ40" i="14" s="1"/>
  <c r="AK39" i="14"/>
  <c r="AJ39" i="14"/>
  <c r="AI39" i="14"/>
  <c r="AH39" i="14"/>
  <c r="AG39" i="14"/>
  <c r="AK38" i="14"/>
  <c r="AJ38" i="14"/>
  <c r="AI38" i="14"/>
  <c r="AH38" i="14"/>
  <c r="AG38" i="14"/>
  <c r="AQ38" i="14" s="1"/>
  <c r="AK37" i="14"/>
  <c r="AJ37" i="14"/>
  <c r="AI37" i="14"/>
  <c r="AH37" i="14"/>
  <c r="AG37" i="14"/>
  <c r="AK36" i="14"/>
  <c r="AJ36" i="14"/>
  <c r="AI36" i="14"/>
  <c r="AH36" i="14"/>
  <c r="AG36" i="14"/>
  <c r="AQ36" i="14" s="1"/>
  <c r="AK35" i="14"/>
  <c r="AJ35" i="14"/>
  <c r="AI35" i="14"/>
  <c r="AH35" i="14"/>
  <c r="AG35" i="14"/>
  <c r="AK34" i="14"/>
  <c r="AJ34" i="14"/>
  <c r="AI34" i="14"/>
  <c r="AH34" i="14"/>
  <c r="AG34" i="14"/>
  <c r="AQ34" i="14" s="1"/>
  <c r="AK33" i="14"/>
  <c r="AJ33" i="14"/>
  <c r="AI33" i="14"/>
  <c r="AH33" i="14"/>
  <c r="AG33" i="14"/>
  <c r="AK32" i="14"/>
  <c r="AJ32" i="14"/>
  <c r="AI32" i="14"/>
  <c r="AH32" i="14"/>
  <c r="AG32" i="14"/>
  <c r="AQ32" i="14" s="1"/>
  <c r="AK31" i="14"/>
  <c r="AJ31" i="14"/>
  <c r="AI31" i="14"/>
  <c r="AH31" i="14"/>
  <c r="AG31" i="14"/>
  <c r="AK30" i="14"/>
  <c r="AJ30" i="14"/>
  <c r="AI30" i="14"/>
  <c r="AH30" i="14"/>
  <c r="AG30" i="14"/>
  <c r="AQ30" i="14" s="1"/>
  <c r="AK29" i="14"/>
  <c r="AJ29" i="14"/>
  <c r="AI29" i="14"/>
  <c r="AH29" i="14"/>
  <c r="AG29" i="14"/>
  <c r="AK28" i="14"/>
  <c r="AJ28" i="14"/>
  <c r="AI28" i="14"/>
  <c r="AH28" i="14"/>
  <c r="AG28" i="14"/>
  <c r="AQ28" i="14" s="1"/>
  <c r="AK27" i="14"/>
  <c r="AJ27" i="14"/>
  <c r="AI27" i="14"/>
  <c r="AH27" i="14"/>
  <c r="AG27" i="14"/>
  <c r="AK26" i="14"/>
  <c r="AJ26" i="14"/>
  <c r="AI26" i="14"/>
  <c r="AH26" i="14"/>
  <c r="AG26" i="14"/>
  <c r="AQ26" i="14" s="1"/>
  <c r="AK25" i="14"/>
  <c r="AJ25" i="14"/>
  <c r="AI25" i="14"/>
  <c r="AH25" i="14"/>
  <c r="AG25" i="14"/>
  <c r="AK24" i="14"/>
  <c r="AJ24" i="14"/>
  <c r="AI24" i="14"/>
  <c r="AH24" i="14"/>
  <c r="AG24" i="14"/>
  <c r="AQ24" i="14" s="1"/>
  <c r="AK23" i="14"/>
  <c r="AJ23" i="14"/>
  <c r="AI23" i="14"/>
  <c r="AH23" i="14"/>
  <c r="AG23" i="14"/>
  <c r="AK22" i="14"/>
  <c r="AJ22" i="14"/>
  <c r="AI22" i="14"/>
  <c r="AH22" i="14"/>
  <c r="AG22" i="14"/>
  <c r="AQ22" i="14" s="1"/>
  <c r="AK21" i="14"/>
  <c r="AJ21" i="14"/>
  <c r="AI21" i="14"/>
  <c r="AH21" i="14"/>
  <c r="AG21" i="14"/>
  <c r="AK20" i="14"/>
  <c r="AJ20" i="14"/>
  <c r="AI20" i="14"/>
  <c r="AH20" i="14"/>
  <c r="AG20" i="14"/>
  <c r="AQ20" i="14" s="1"/>
  <c r="AK19" i="14"/>
  <c r="AJ19" i="14"/>
  <c r="AI19" i="14"/>
  <c r="AH19" i="14"/>
  <c r="AG19" i="14"/>
  <c r="AK18" i="14"/>
  <c r="AJ18" i="14"/>
  <c r="AI18" i="14"/>
  <c r="AH18" i="14"/>
  <c r="AG18" i="14"/>
  <c r="AQ18" i="14" s="1"/>
  <c r="AK17" i="14"/>
  <c r="AJ17" i="14"/>
  <c r="AI17" i="14"/>
  <c r="AH17" i="14"/>
  <c r="AG17" i="14"/>
  <c r="AK16" i="14"/>
  <c r="AJ16" i="14"/>
  <c r="AI16" i="14"/>
  <c r="AH16" i="14"/>
  <c r="AG16" i="14"/>
  <c r="AQ16" i="14" s="1"/>
  <c r="AK15" i="14"/>
  <c r="AJ15" i="14"/>
  <c r="AI15" i="14"/>
  <c r="AH15" i="14"/>
  <c r="AG15" i="14"/>
  <c r="AK14" i="14"/>
  <c r="AJ14" i="14"/>
  <c r="AI14" i="14"/>
  <c r="AH14" i="14"/>
  <c r="AG14" i="14"/>
  <c r="AQ14" i="14" s="1"/>
  <c r="AK13" i="14"/>
  <c r="AJ13" i="14"/>
  <c r="AI13" i="14"/>
  <c r="AH13" i="14"/>
  <c r="AG13" i="14"/>
  <c r="AK12" i="14"/>
  <c r="AJ12" i="14"/>
  <c r="AI12" i="14"/>
  <c r="AH12" i="14"/>
  <c r="AG12" i="14"/>
  <c r="AQ12" i="14" s="1"/>
  <c r="AK11" i="14"/>
  <c r="AJ11" i="14"/>
  <c r="AI11" i="14"/>
  <c r="AH11" i="14"/>
  <c r="AG11" i="14"/>
  <c r="AK10" i="14"/>
  <c r="AJ10" i="14"/>
  <c r="AI10" i="14"/>
  <c r="AH10" i="14"/>
  <c r="AG10" i="14"/>
  <c r="AQ10" i="14" s="1"/>
  <c r="AK9" i="14"/>
  <c r="AJ9" i="14"/>
  <c r="AI9" i="14"/>
  <c r="AH9" i="14"/>
  <c r="AG9" i="14"/>
  <c r="AK8" i="14"/>
  <c r="AJ8" i="14"/>
  <c r="AI8" i="14"/>
  <c r="AH8" i="14"/>
  <c r="AG8" i="14"/>
  <c r="AQ8" i="14" s="1"/>
  <c r="AK7" i="14"/>
  <c r="AJ7" i="14"/>
  <c r="AI7" i="14"/>
  <c r="AH7" i="14"/>
  <c r="AG7" i="14"/>
  <c r="AK165" i="12"/>
  <c r="AJ165" i="12"/>
  <c r="AI165" i="12"/>
  <c r="AH165" i="12"/>
  <c r="AG165" i="12"/>
  <c r="AQ165" i="12" s="1"/>
  <c r="AK164" i="12"/>
  <c r="AJ164" i="12"/>
  <c r="AI164" i="12"/>
  <c r="AH164" i="12"/>
  <c r="AG164" i="12"/>
  <c r="AK163" i="12"/>
  <c r="AJ163" i="12"/>
  <c r="AI163" i="12"/>
  <c r="AH163" i="12"/>
  <c r="AG163" i="12"/>
  <c r="AQ163" i="12" s="1"/>
  <c r="AK162" i="12"/>
  <c r="AJ162" i="12"/>
  <c r="AI162" i="12"/>
  <c r="AH162" i="12"/>
  <c r="AG162" i="12"/>
  <c r="AK161" i="12"/>
  <c r="AJ161" i="12"/>
  <c r="AI161" i="12"/>
  <c r="AH161" i="12"/>
  <c r="AG161" i="12"/>
  <c r="AQ161" i="12" s="1"/>
  <c r="AK160" i="12"/>
  <c r="AJ160" i="12"/>
  <c r="AI160" i="12"/>
  <c r="AH160" i="12"/>
  <c r="AG160" i="12"/>
  <c r="AK159" i="12"/>
  <c r="AJ159" i="12"/>
  <c r="AI159" i="12"/>
  <c r="AH159" i="12"/>
  <c r="AG159" i="12"/>
  <c r="AQ159" i="12" s="1"/>
  <c r="AK158" i="12"/>
  <c r="AJ158" i="12"/>
  <c r="AI158" i="12"/>
  <c r="AH158" i="12"/>
  <c r="AG158" i="12"/>
  <c r="AK157" i="12"/>
  <c r="AJ157" i="12"/>
  <c r="AI157" i="12"/>
  <c r="AH157" i="12"/>
  <c r="AG157" i="12"/>
  <c r="AQ157" i="12" s="1"/>
  <c r="AK156" i="12"/>
  <c r="AJ156" i="12"/>
  <c r="AI156" i="12"/>
  <c r="AH156" i="12"/>
  <c r="AG156" i="12"/>
  <c r="AK155" i="12"/>
  <c r="AJ155" i="12"/>
  <c r="AI155" i="12"/>
  <c r="AH155" i="12"/>
  <c r="AG155" i="12"/>
  <c r="AQ155" i="12" s="1"/>
  <c r="AK154" i="12"/>
  <c r="AJ154" i="12"/>
  <c r="AI154" i="12"/>
  <c r="AH154" i="12"/>
  <c r="AG154" i="12"/>
  <c r="AK153" i="12"/>
  <c r="AJ153" i="12"/>
  <c r="AI153" i="12"/>
  <c r="AH153" i="12"/>
  <c r="AG153" i="12"/>
  <c r="AQ153" i="12" s="1"/>
  <c r="AK152" i="12"/>
  <c r="AJ152" i="12"/>
  <c r="AI152" i="12"/>
  <c r="AH152" i="12"/>
  <c r="AG152" i="12"/>
  <c r="AK151" i="12"/>
  <c r="AJ151" i="12"/>
  <c r="AI151" i="12"/>
  <c r="AH151" i="12"/>
  <c r="AG151" i="12"/>
  <c r="AQ151" i="12" s="1"/>
  <c r="AK150" i="12"/>
  <c r="AJ150" i="12"/>
  <c r="AI150" i="12"/>
  <c r="AH150" i="12"/>
  <c r="AG150" i="12"/>
  <c r="AK149" i="12"/>
  <c r="AJ149" i="12"/>
  <c r="AI149" i="12"/>
  <c r="AH149" i="12"/>
  <c r="AG149" i="12"/>
  <c r="AQ149" i="12" s="1"/>
  <c r="AK148" i="12"/>
  <c r="AJ148" i="12"/>
  <c r="AI148" i="12"/>
  <c r="AH148" i="12"/>
  <c r="AG148" i="12"/>
  <c r="AK147" i="12"/>
  <c r="AJ147" i="12"/>
  <c r="AI147" i="12"/>
  <c r="AH147" i="12"/>
  <c r="AG147" i="12"/>
  <c r="AQ147" i="12" s="1"/>
  <c r="AK146" i="12"/>
  <c r="AJ146" i="12"/>
  <c r="AI146" i="12"/>
  <c r="AH146" i="12"/>
  <c r="AG146" i="12"/>
  <c r="AK145" i="12"/>
  <c r="AJ145" i="12"/>
  <c r="AI145" i="12"/>
  <c r="AH145" i="12"/>
  <c r="AG145" i="12"/>
  <c r="AQ145" i="12" s="1"/>
  <c r="AK144" i="12"/>
  <c r="AJ144" i="12"/>
  <c r="AI144" i="12"/>
  <c r="AH144" i="12"/>
  <c r="AG144" i="12"/>
  <c r="AK143" i="12"/>
  <c r="AJ143" i="12"/>
  <c r="AI143" i="12"/>
  <c r="AH143" i="12"/>
  <c r="AG143" i="12"/>
  <c r="AQ143" i="12" s="1"/>
  <c r="AK142" i="12"/>
  <c r="AJ142" i="12"/>
  <c r="AI142" i="12"/>
  <c r="AH142" i="12"/>
  <c r="AG142" i="12"/>
  <c r="AK141" i="12"/>
  <c r="AJ141" i="12"/>
  <c r="AI141" i="12"/>
  <c r="AH141" i="12"/>
  <c r="AG141" i="12"/>
  <c r="AQ141" i="12" s="1"/>
  <c r="AK140" i="12"/>
  <c r="AJ140" i="12"/>
  <c r="AI140" i="12"/>
  <c r="AH140" i="12"/>
  <c r="AG140" i="12"/>
  <c r="AK139" i="12"/>
  <c r="AJ139" i="12"/>
  <c r="AI139" i="12"/>
  <c r="AH139" i="12"/>
  <c r="AG139" i="12"/>
  <c r="AQ139" i="12" s="1"/>
  <c r="AK138" i="12"/>
  <c r="AJ138" i="12"/>
  <c r="AI138" i="12"/>
  <c r="AH138" i="12"/>
  <c r="AG138" i="12"/>
  <c r="AK137" i="12"/>
  <c r="AJ137" i="12"/>
  <c r="AI137" i="12"/>
  <c r="AH137" i="12"/>
  <c r="AG137" i="12"/>
  <c r="AQ137" i="12" s="1"/>
  <c r="AK136" i="12"/>
  <c r="AJ136" i="12"/>
  <c r="AI136" i="12"/>
  <c r="AH136" i="12"/>
  <c r="AG136" i="12"/>
  <c r="AK135" i="12"/>
  <c r="AJ135" i="12"/>
  <c r="AI135" i="12"/>
  <c r="AH135" i="12"/>
  <c r="AG135" i="12"/>
  <c r="AQ135" i="12" s="1"/>
  <c r="AK134" i="12"/>
  <c r="AJ134" i="12"/>
  <c r="AI134" i="12"/>
  <c r="AH134" i="12"/>
  <c r="AG134" i="12"/>
  <c r="AK133" i="12"/>
  <c r="AJ133" i="12"/>
  <c r="AI133" i="12"/>
  <c r="AH133" i="12"/>
  <c r="AG133" i="12"/>
  <c r="AQ133" i="12" s="1"/>
  <c r="AK132" i="12"/>
  <c r="AJ132" i="12"/>
  <c r="AI132" i="12"/>
  <c r="AH132" i="12"/>
  <c r="AG132" i="12"/>
  <c r="AK131" i="12"/>
  <c r="AJ131" i="12"/>
  <c r="AI131" i="12"/>
  <c r="AH131" i="12"/>
  <c r="AG131" i="12"/>
  <c r="AQ131" i="12" s="1"/>
  <c r="AK130" i="12"/>
  <c r="AJ130" i="12"/>
  <c r="AI130" i="12"/>
  <c r="AH130" i="12"/>
  <c r="AG130" i="12"/>
  <c r="AK129" i="12"/>
  <c r="AJ129" i="12"/>
  <c r="AI129" i="12"/>
  <c r="AH129" i="12"/>
  <c r="AG129" i="12"/>
  <c r="AQ129" i="12" s="1"/>
  <c r="AK128" i="12"/>
  <c r="AJ128" i="12"/>
  <c r="AI128" i="12"/>
  <c r="AH128" i="12"/>
  <c r="AG128" i="12"/>
  <c r="AK127" i="12"/>
  <c r="AJ127" i="12"/>
  <c r="AI127" i="12"/>
  <c r="AH127" i="12"/>
  <c r="AG127" i="12"/>
  <c r="AQ127" i="12" s="1"/>
  <c r="AK126" i="12"/>
  <c r="AJ126" i="12"/>
  <c r="AI126" i="12"/>
  <c r="AH126" i="12"/>
  <c r="AG126" i="12"/>
  <c r="AK125" i="12"/>
  <c r="AJ125" i="12"/>
  <c r="AI125" i="12"/>
  <c r="AH125" i="12"/>
  <c r="AG125" i="12"/>
  <c r="AQ125" i="12" s="1"/>
  <c r="AK124" i="12"/>
  <c r="AJ124" i="12"/>
  <c r="AI124" i="12"/>
  <c r="AH124" i="12"/>
  <c r="AG124" i="12"/>
  <c r="AK123" i="12"/>
  <c r="AJ123" i="12"/>
  <c r="AI123" i="12"/>
  <c r="AH123" i="12"/>
  <c r="AG123" i="12"/>
  <c r="AQ123" i="12" s="1"/>
  <c r="AK122" i="12"/>
  <c r="AJ122" i="12"/>
  <c r="AI122" i="12"/>
  <c r="AH122" i="12"/>
  <c r="AG122" i="12"/>
  <c r="AK121" i="12"/>
  <c r="AJ121" i="12"/>
  <c r="AI121" i="12"/>
  <c r="AH121" i="12"/>
  <c r="AG121" i="12"/>
  <c r="AQ121" i="12" s="1"/>
  <c r="AK120" i="12"/>
  <c r="AJ120" i="12"/>
  <c r="AI120" i="12"/>
  <c r="AH120" i="12"/>
  <c r="AG120" i="12"/>
  <c r="AK119" i="12"/>
  <c r="AJ119" i="12"/>
  <c r="AI119" i="12"/>
  <c r="AH119" i="12"/>
  <c r="AG119" i="12"/>
  <c r="AQ119" i="12" s="1"/>
  <c r="AK118" i="12"/>
  <c r="AJ118" i="12"/>
  <c r="AI118" i="12"/>
  <c r="AH118" i="12"/>
  <c r="AG118" i="12"/>
  <c r="AK117" i="12"/>
  <c r="AJ117" i="12"/>
  <c r="AI117" i="12"/>
  <c r="AH117" i="12"/>
  <c r="AG117" i="12"/>
  <c r="AQ117" i="12" s="1"/>
  <c r="AK116" i="12"/>
  <c r="AJ116" i="12"/>
  <c r="AI116" i="12"/>
  <c r="AH116" i="12"/>
  <c r="AG116" i="12"/>
  <c r="AK115" i="12"/>
  <c r="AJ115" i="12"/>
  <c r="AI115" i="12"/>
  <c r="AH115" i="12"/>
  <c r="AG115" i="12"/>
  <c r="AQ115" i="12" s="1"/>
  <c r="AK114" i="12"/>
  <c r="AJ114" i="12"/>
  <c r="AI114" i="12"/>
  <c r="AH114" i="12"/>
  <c r="AG114" i="12"/>
  <c r="AK113" i="12"/>
  <c r="AJ113" i="12"/>
  <c r="AI113" i="12"/>
  <c r="AH113" i="12"/>
  <c r="AG113" i="12"/>
  <c r="AQ113" i="12" s="1"/>
  <c r="AK112" i="12"/>
  <c r="AJ112" i="12"/>
  <c r="AI112" i="12"/>
  <c r="AH112" i="12"/>
  <c r="AG112" i="12"/>
  <c r="AK111" i="12"/>
  <c r="AJ111" i="12"/>
  <c r="AI111" i="12"/>
  <c r="AH111" i="12"/>
  <c r="AG111" i="12"/>
  <c r="AQ111" i="12" s="1"/>
  <c r="AK110" i="12"/>
  <c r="AJ110" i="12"/>
  <c r="AI110" i="12"/>
  <c r="AH110" i="12"/>
  <c r="AG110" i="12"/>
  <c r="AK109" i="12"/>
  <c r="AJ109" i="12"/>
  <c r="AI109" i="12"/>
  <c r="AH109" i="12"/>
  <c r="AG109" i="12"/>
  <c r="AQ109" i="12" s="1"/>
  <c r="AK108" i="12"/>
  <c r="AJ108" i="12"/>
  <c r="AI108" i="12"/>
  <c r="AH108" i="12"/>
  <c r="AG108" i="12"/>
  <c r="AK107" i="12"/>
  <c r="AJ107" i="12"/>
  <c r="AI107" i="12"/>
  <c r="AH107" i="12"/>
  <c r="AG107" i="12"/>
  <c r="AQ107" i="12" s="1"/>
  <c r="AK106" i="12"/>
  <c r="AJ106" i="12"/>
  <c r="AI106" i="12"/>
  <c r="AH106" i="12"/>
  <c r="AG106" i="12"/>
  <c r="AK105" i="12"/>
  <c r="AJ105" i="12"/>
  <c r="AI105" i="12"/>
  <c r="AH105" i="12"/>
  <c r="AG105" i="12"/>
  <c r="AQ105" i="12" s="1"/>
  <c r="AK104" i="12"/>
  <c r="AJ104" i="12"/>
  <c r="AI104" i="12"/>
  <c r="AH104" i="12"/>
  <c r="AG104" i="12"/>
  <c r="AK103" i="12"/>
  <c r="AJ103" i="12"/>
  <c r="AI103" i="12"/>
  <c r="AH103" i="12"/>
  <c r="AG103" i="12"/>
  <c r="AQ103" i="12" s="1"/>
  <c r="AK102" i="12"/>
  <c r="AJ102" i="12"/>
  <c r="AI102" i="12"/>
  <c r="AH102" i="12"/>
  <c r="AG102" i="12"/>
  <c r="AK101" i="12"/>
  <c r="AJ101" i="12"/>
  <c r="AI101" i="12"/>
  <c r="AH101" i="12"/>
  <c r="AG101" i="12"/>
  <c r="AQ101" i="12" s="1"/>
  <c r="AK100" i="12"/>
  <c r="AJ100" i="12"/>
  <c r="AI100" i="12"/>
  <c r="AH100" i="12"/>
  <c r="AG100" i="12"/>
  <c r="AK99" i="12"/>
  <c r="AJ99" i="12"/>
  <c r="AI99" i="12"/>
  <c r="AH99" i="12"/>
  <c r="AG99" i="12"/>
  <c r="AQ99" i="12" s="1"/>
  <c r="AK98" i="12"/>
  <c r="AJ98" i="12"/>
  <c r="AI98" i="12"/>
  <c r="AH98" i="12"/>
  <c r="AG98" i="12"/>
  <c r="AK97" i="12"/>
  <c r="AJ97" i="12"/>
  <c r="AI97" i="12"/>
  <c r="AH97" i="12"/>
  <c r="AG97" i="12"/>
  <c r="AQ97" i="12" s="1"/>
  <c r="AK96" i="12"/>
  <c r="AJ96" i="12"/>
  <c r="AI96" i="12"/>
  <c r="AH96" i="12"/>
  <c r="AG96" i="12"/>
  <c r="AK95" i="12"/>
  <c r="AJ95" i="12"/>
  <c r="AI95" i="12"/>
  <c r="AH95" i="12"/>
  <c r="AG95" i="12"/>
  <c r="AQ95" i="12" s="1"/>
  <c r="AK94" i="12"/>
  <c r="AJ94" i="12"/>
  <c r="AI94" i="12"/>
  <c r="AH94" i="12"/>
  <c r="AG94" i="12"/>
  <c r="AK93" i="12"/>
  <c r="AJ93" i="12"/>
  <c r="AI93" i="12"/>
  <c r="AH93" i="12"/>
  <c r="AG93" i="12"/>
  <c r="AQ93" i="12" s="1"/>
  <c r="AK92" i="12"/>
  <c r="AJ92" i="12"/>
  <c r="AI92" i="12"/>
  <c r="AH92" i="12"/>
  <c r="AG92" i="12"/>
  <c r="AK91" i="12"/>
  <c r="AJ91" i="12"/>
  <c r="AI91" i="12"/>
  <c r="AH91" i="12"/>
  <c r="AG91" i="12"/>
  <c r="AQ91" i="12" s="1"/>
  <c r="AK90" i="12"/>
  <c r="AJ90" i="12"/>
  <c r="AI90" i="12"/>
  <c r="AH90" i="12"/>
  <c r="AG90" i="12"/>
  <c r="AK89" i="12"/>
  <c r="AJ89" i="12"/>
  <c r="AI89" i="12"/>
  <c r="AH89" i="12"/>
  <c r="AG89" i="12"/>
  <c r="AQ89" i="12" s="1"/>
  <c r="AK88" i="12"/>
  <c r="AJ88" i="12"/>
  <c r="AI88" i="12"/>
  <c r="AH88" i="12"/>
  <c r="AG88" i="12"/>
  <c r="AK87" i="12"/>
  <c r="AJ87" i="12"/>
  <c r="AI87" i="12"/>
  <c r="AH87" i="12"/>
  <c r="AG87" i="12"/>
  <c r="AQ87" i="12" s="1"/>
  <c r="AK86" i="12"/>
  <c r="AJ86" i="12"/>
  <c r="AI86" i="12"/>
  <c r="AH86" i="12"/>
  <c r="AG86" i="12"/>
  <c r="AK85" i="12"/>
  <c r="AJ85" i="12"/>
  <c r="AI85" i="12"/>
  <c r="AH85" i="12"/>
  <c r="AG85" i="12"/>
  <c r="AQ85" i="12" s="1"/>
  <c r="AK84" i="12"/>
  <c r="AJ84" i="12"/>
  <c r="AI84" i="12"/>
  <c r="AH84" i="12"/>
  <c r="AG84" i="12"/>
  <c r="AK83" i="12"/>
  <c r="AJ83" i="12"/>
  <c r="AI83" i="12"/>
  <c r="AH83" i="12"/>
  <c r="AG83" i="12"/>
  <c r="AQ83" i="12" s="1"/>
  <c r="AK82" i="12"/>
  <c r="AJ82" i="12"/>
  <c r="AI82" i="12"/>
  <c r="AH82" i="12"/>
  <c r="AG82" i="12"/>
  <c r="AK81" i="12"/>
  <c r="AJ81" i="12"/>
  <c r="AI81" i="12"/>
  <c r="AH81" i="12"/>
  <c r="AG81" i="12"/>
  <c r="AK80" i="12"/>
  <c r="AJ80" i="12"/>
  <c r="AI80" i="12"/>
  <c r="AH80" i="12"/>
  <c r="AG80" i="12"/>
  <c r="AK79" i="12"/>
  <c r="AJ79" i="12"/>
  <c r="AI79" i="12"/>
  <c r="AH79" i="12"/>
  <c r="AG79" i="12"/>
  <c r="AQ79" i="12" s="1"/>
  <c r="AK78" i="12"/>
  <c r="AJ78" i="12"/>
  <c r="AI78" i="12"/>
  <c r="AH78" i="12"/>
  <c r="AG78" i="12"/>
  <c r="AK77" i="12"/>
  <c r="AJ77" i="12"/>
  <c r="AI77" i="12"/>
  <c r="AH77" i="12"/>
  <c r="AG77" i="12"/>
  <c r="AQ77" i="12" s="1"/>
  <c r="AK76" i="12"/>
  <c r="AJ76" i="12"/>
  <c r="AI76" i="12"/>
  <c r="AH76" i="12"/>
  <c r="AG76" i="12"/>
  <c r="AK75" i="12"/>
  <c r="AJ75" i="12"/>
  <c r="AI75" i="12"/>
  <c r="AH75" i="12"/>
  <c r="AG75" i="12"/>
  <c r="AQ75" i="12" s="1"/>
  <c r="AK74" i="12"/>
  <c r="AJ74" i="12"/>
  <c r="AI74" i="12"/>
  <c r="AH74" i="12"/>
  <c r="AG74" i="12"/>
  <c r="AK73" i="12"/>
  <c r="AJ73" i="12"/>
  <c r="AI73" i="12"/>
  <c r="AH73" i="12"/>
  <c r="AG73" i="12"/>
  <c r="AQ73" i="12" s="1"/>
  <c r="AK72" i="12"/>
  <c r="AJ72" i="12"/>
  <c r="AI72" i="12"/>
  <c r="AH72" i="12"/>
  <c r="AG72" i="12"/>
  <c r="AK71" i="12"/>
  <c r="AJ71" i="12"/>
  <c r="AI71" i="12"/>
  <c r="AH71" i="12"/>
  <c r="AG71" i="12"/>
  <c r="AQ71" i="12" s="1"/>
  <c r="AK70" i="12"/>
  <c r="AJ70" i="12"/>
  <c r="AI70" i="12"/>
  <c r="AH70" i="12"/>
  <c r="AG70" i="12"/>
  <c r="AK69" i="12"/>
  <c r="AJ69" i="12"/>
  <c r="AI69" i="12"/>
  <c r="AH69" i="12"/>
  <c r="AG69" i="12"/>
  <c r="AQ69" i="12" s="1"/>
  <c r="AK68" i="12"/>
  <c r="AJ68" i="12"/>
  <c r="AI68" i="12"/>
  <c r="AH68" i="12"/>
  <c r="AG68" i="12"/>
  <c r="AK67" i="12"/>
  <c r="AJ67" i="12"/>
  <c r="AI67" i="12"/>
  <c r="AH67" i="12"/>
  <c r="AG67" i="12"/>
  <c r="AQ67" i="12" s="1"/>
  <c r="AK66" i="12"/>
  <c r="AJ66" i="12"/>
  <c r="AI66" i="12"/>
  <c r="AH66" i="12"/>
  <c r="AG66" i="12"/>
  <c r="AK65" i="12"/>
  <c r="AJ65" i="12"/>
  <c r="AI65" i="12"/>
  <c r="AH65" i="12"/>
  <c r="AG65" i="12"/>
  <c r="AQ65" i="12" s="1"/>
  <c r="AK64" i="12"/>
  <c r="AJ64" i="12"/>
  <c r="AI64" i="12"/>
  <c r="AH64" i="12"/>
  <c r="AG64" i="12"/>
  <c r="AK63" i="12"/>
  <c r="AJ63" i="12"/>
  <c r="AI63" i="12"/>
  <c r="AH63" i="12"/>
  <c r="AG63" i="12"/>
  <c r="AQ63" i="12" s="1"/>
  <c r="AK62" i="12"/>
  <c r="AJ62" i="12"/>
  <c r="AI62" i="12"/>
  <c r="AH62" i="12"/>
  <c r="AG62" i="12"/>
  <c r="AK61" i="12"/>
  <c r="AJ61" i="12"/>
  <c r="AI61" i="12"/>
  <c r="AH61" i="12"/>
  <c r="AG61" i="12"/>
  <c r="AQ61" i="12" s="1"/>
  <c r="AK60" i="12"/>
  <c r="AJ60" i="12"/>
  <c r="AI60" i="12"/>
  <c r="AH60" i="12"/>
  <c r="AG60" i="12"/>
  <c r="AK59" i="12"/>
  <c r="AJ59" i="12"/>
  <c r="AI59" i="12"/>
  <c r="AH59" i="12"/>
  <c r="AG59" i="12"/>
  <c r="AQ59" i="12" s="1"/>
  <c r="AK58" i="12"/>
  <c r="AJ58" i="12"/>
  <c r="AI58" i="12"/>
  <c r="AH58" i="12"/>
  <c r="AG58" i="12"/>
  <c r="AK57" i="12"/>
  <c r="AJ57" i="12"/>
  <c r="AI57" i="12"/>
  <c r="AH57" i="12"/>
  <c r="AG57" i="12"/>
  <c r="AQ57" i="12" s="1"/>
  <c r="AK56" i="12"/>
  <c r="AJ56" i="12"/>
  <c r="AI56" i="12"/>
  <c r="AH56" i="12"/>
  <c r="AG56" i="12"/>
  <c r="AK55" i="12"/>
  <c r="AJ55" i="12"/>
  <c r="AI55" i="12"/>
  <c r="AH55" i="12"/>
  <c r="AG55" i="12"/>
  <c r="AQ55" i="12" s="1"/>
  <c r="AK54" i="12"/>
  <c r="AJ54" i="12"/>
  <c r="AI54" i="12"/>
  <c r="AH54" i="12"/>
  <c r="AG54" i="12"/>
  <c r="AK53" i="12"/>
  <c r="AJ53" i="12"/>
  <c r="AI53" i="12"/>
  <c r="AH53" i="12"/>
  <c r="AG53" i="12"/>
  <c r="AQ53" i="12" s="1"/>
  <c r="AK52" i="12"/>
  <c r="AJ52" i="12"/>
  <c r="AI52" i="12"/>
  <c r="AH52" i="12"/>
  <c r="AG52" i="12"/>
  <c r="AK51" i="12"/>
  <c r="AJ51" i="12"/>
  <c r="AI51" i="12"/>
  <c r="AH51" i="12"/>
  <c r="AG51" i="12"/>
  <c r="AQ51" i="12" s="1"/>
  <c r="AK50" i="12"/>
  <c r="AJ50" i="12"/>
  <c r="AI50" i="12"/>
  <c r="AH50" i="12"/>
  <c r="AG50" i="12"/>
  <c r="AK49" i="12"/>
  <c r="AJ49" i="12"/>
  <c r="AI49" i="12"/>
  <c r="AH49" i="12"/>
  <c r="AG49" i="12"/>
  <c r="AQ49" i="12" s="1"/>
  <c r="AK48" i="12"/>
  <c r="AJ48" i="12"/>
  <c r="AI48" i="12"/>
  <c r="AH48" i="12"/>
  <c r="AG48" i="12"/>
  <c r="AK47" i="12"/>
  <c r="AJ47" i="12"/>
  <c r="AI47" i="12"/>
  <c r="AH47" i="12"/>
  <c r="AG47" i="12"/>
  <c r="AQ47" i="12" s="1"/>
  <c r="AK46" i="12"/>
  <c r="AJ46" i="12"/>
  <c r="AI46" i="12"/>
  <c r="AH46" i="12"/>
  <c r="AG46" i="12"/>
  <c r="AK45" i="12"/>
  <c r="AJ45" i="12"/>
  <c r="AI45" i="12"/>
  <c r="AH45" i="12"/>
  <c r="AG45" i="12"/>
  <c r="AQ45" i="12" s="1"/>
  <c r="AK44" i="12"/>
  <c r="AJ44" i="12"/>
  <c r="AI44" i="12"/>
  <c r="AH44" i="12"/>
  <c r="AG44" i="12"/>
  <c r="AK43" i="12"/>
  <c r="AJ43" i="12"/>
  <c r="AI43" i="12"/>
  <c r="AH43" i="12"/>
  <c r="AG43" i="12"/>
  <c r="AQ43" i="12" s="1"/>
  <c r="AK42" i="12"/>
  <c r="AJ42" i="12"/>
  <c r="AI42" i="12"/>
  <c r="AH42" i="12"/>
  <c r="AG42" i="12"/>
  <c r="AK41" i="12"/>
  <c r="AJ41" i="12"/>
  <c r="AI41" i="12"/>
  <c r="AH41" i="12"/>
  <c r="AG41" i="12"/>
  <c r="AQ41" i="12" s="1"/>
  <c r="AK40" i="12"/>
  <c r="AJ40" i="12"/>
  <c r="AI40" i="12"/>
  <c r="AH40" i="12"/>
  <c r="AG40" i="12"/>
  <c r="AK39" i="12"/>
  <c r="AJ39" i="12"/>
  <c r="AI39" i="12"/>
  <c r="AH39" i="12"/>
  <c r="AG39" i="12"/>
  <c r="AQ39" i="12" s="1"/>
  <c r="AK38" i="12"/>
  <c r="AJ38" i="12"/>
  <c r="AI38" i="12"/>
  <c r="AH38" i="12"/>
  <c r="AG38" i="12"/>
  <c r="AK37" i="12"/>
  <c r="AJ37" i="12"/>
  <c r="AI37" i="12"/>
  <c r="AH37" i="12"/>
  <c r="AG37" i="12"/>
  <c r="AQ37" i="12" s="1"/>
  <c r="AK36" i="12"/>
  <c r="AJ36" i="12"/>
  <c r="AI36" i="12"/>
  <c r="AH36" i="12"/>
  <c r="AG36" i="12"/>
  <c r="AK35" i="12"/>
  <c r="AJ35" i="12"/>
  <c r="AI35" i="12"/>
  <c r="AH35" i="12"/>
  <c r="AG35" i="12"/>
  <c r="AQ35" i="12" s="1"/>
  <c r="AK34" i="12"/>
  <c r="AJ34" i="12"/>
  <c r="AI34" i="12"/>
  <c r="AH34" i="12"/>
  <c r="AG34" i="12"/>
  <c r="AK33" i="12"/>
  <c r="AJ33" i="12"/>
  <c r="AI33" i="12"/>
  <c r="AH33" i="12"/>
  <c r="AG33" i="12"/>
  <c r="AQ33" i="12" s="1"/>
  <c r="AK32" i="12"/>
  <c r="AJ32" i="12"/>
  <c r="AI32" i="12"/>
  <c r="AH32" i="12"/>
  <c r="AG32" i="12"/>
  <c r="AK31" i="12"/>
  <c r="AJ31" i="12"/>
  <c r="AI31" i="12"/>
  <c r="AH31" i="12"/>
  <c r="AG31" i="12"/>
  <c r="AQ31" i="12" s="1"/>
  <c r="AK30" i="12"/>
  <c r="AJ30" i="12"/>
  <c r="AI30" i="12"/>
  <c r="AH30" i="12"/>
  <c r="AG30" i="12"/>
  <c r="AK29" i="12"/>
  <c r="AJ29" i="12"/>
  <c r="AI29" i="12"/>
  <c r="AH29" i="12"/>
  <c r="AG29" i="12"/>
  <c r="AQ29" i="12" s="1"/>
  <c r="AK28" i="12"/>
  <c r="AJ28" i="12"/>
  <c r="AI28" i="12"/>
  <c r="AH28" i="12"/>
  <c r="AG28" i="12"/>
  <c r="AK27" i="12"/>
  <c r="AJ27" i="12"/>
  <c r="AI27" i="12"/>
  <c r="AH27" i="12"/>
  <c r="AG27" i="12"/>
  <c r="AQ27" i="12" s="1"/>
  <c r="AK26" i="12"/>
  <c r="AJ26" i="12"/>
  <c r="AI26" i="12"/>
  <c r="AH26" i="12"/>
  <c r="AG26" i="12"/>
  <c r="AK25" i="12"/>
  <c r="AJ25" i="12"/>
  <c r="AI25" i="12"/>
  <c r="AH25" i="12"/>
  <c r="AG25" i="12"/>
  <c r="AQ25" i="12" s="1"/>
  <c r="AK24" i="12"/>
  <c r="AJ24" i="12"/>
  <c r="AI24" i="12"/>
  <c r="AH24" i="12"/>
  <c r="AG24" i="12"/>
  <c r="AK23" i="12"/>
  <c r="AJ23" i="12"/>
  <c r="AI23" i="12"/>
  <c r="AH23" i="12"/>
  <c r="AG23" i="12"/>
  <c r="AQ23" i="12" s="1"/>
  <c r="AK22" i="12"/>
  <c r="AJ22" i="12"/>
  <c r="AI22" i="12"/>
  <c r="AH22" i="12"/>
  <c r="AG22" i="12"/>
  <c r="AK21" i="12"/>
  <c r="AJ21" i="12"/>
  <c r="AI21" i="12"/>
  <c r="AH21" i="12"/>
  <c r="AG21" i="12"/>
  <c r="AQ21" i="12" s="1"/>
  <c r="AK20" i="12"/>
  <c r="AJ20" i="12"/>
  <c r="AI20" i="12"/>
  <c r="AH20" i="12"/>
  <c r="AG20" i="12"/>
  <c r="AK19" i="12"/>
  <c r="AJ19" i="12"/>
  <c r="AI19" i="12"/>
  <c r="AH19" i="12"/>
  <c r="AG19" i="12"/>
  <c r="AQ19" i="12" s="1"/>
  <c r="AK18" i="12"/>
  <c r="AJ18" i="12"/>
  <c r="AI18" i="12"/>
  <c r="AH18" i="12"/>
  <c r="AG18" i="12"/>
  <c r="AK17" i="12"/>
  <c r="AJ17" i="12"/>
  <c r="AI17" i="12"/>
  <c r="AH17" i="12"/>
  <c r="AG17" i="12"/>
  <c r="AQ17" i="12" s="1"/>
  <c r="AK16" i="12"/>
  <c r="AJ16" i="12"/>
  <c r="AI16" i="12"/>
  <c r="AH16" i="12"/>
  <c r="AG16" i="12"/>
  <c r="AK15" i="12"/>
  <c r="AJ15" i="12"/>
  <c r="AI15" i="12"/>
  <c r="AH15" i="12"/>
  <c r="AG15" i="12"/>
  <c r="AQ15" i="12" s="1"/>
  <c r="AK14" i="12"/>
  <c r="AJ14" i="12"/>
  <c r="AI14" i="12"/>
  <c r="AH14" i="12"/>
  <c r="AG14" i="12"/>
  <c r="AK13" i="12"/>
  <c r="AJ13" i="12"/>
  <c r="AI13" i="12"/>
  <c r="AH13" i="12"/>
  <c r="AG13" i="12"/>
  <c r="AQ13" i="12" s="1"/>
  <c r="AK12" i="12"/>
  <c r="AJ12" i="12"/>
  <c r="AI12" i="12"/>
  <c r="AH12" i="12"/>
  <c r="AG12" i="12"/>
  <c r="AK11" i="12"/>
  <c r="AJ11" i="12"/>
  <c r="AI11" i="12"/>
  <c r="AH11" i="12"/>
  <c r="AG11" i="12"/>
  <c r="AQ11" i="12" s="1"/>
  <c r="AK10" i="12"/>
  <c r="AJ10" i="12"/>
  <c r="AI10" i="12"/>
  <c r="AH10" i="12"/>
  <c r="AG10" i="12"/>
  <c r="AK9" i="12"/>
  <c r="AJ9" i="12"/>
  <c r="AI9" i="12"/>
  <c r="AH9" i="12"/>
  <c r="AG9" i="12"/>
  <c r="AQ9" i="12" s="1"/>
  <c r="AK8" i="12"/>
  <c r="AJ8" i="12"/>
  <c r="AI8" i="12"/>
  <c r="AH8" i="12"/>
  <c r="AG8" i="12"/>
  <c r="AK7" i="12"/>
  <c r="AJ7" i="12"/>
  <c r="AI7" i="12"/>
  <c r="AH7" i="12"/>
  <c r="AG7" i="12"/>
  <c r="AQ7" i="12" s="1"/>
  <c r="AK6" i="12"/>
  <c r="AJ6" i="12"/>
  <c r="AI6" i="12"/>
  <c r="AH6" i="12"/>
  <c r="AG6" i="12"/>
  <c r="AK165" i="11"/>
  <c r="AJ165" i="11"/>
  <c r="AI165" i="11"/>
  <c r="AH165" i="11"/>
  <c r="AG165" i="11"/>
  <c r="AQ165" i="11" s="1"/>
  <c r="AK164" i="11"/>
  <c r="AJ164" i="11"/>
  <c r="AI164" i="11"/>
  <c r="AH164" i="11"/>
  <c r="AG164" i="11"/>
  <c r="AK163" i="11"/>
  <c r="AJ163" i="11"/>
  <c r="AI163" i="11"/>
  <c r="AH163" i="11"/>
  <c r="AG163" i="11"/>
  <c r="AQ163" i="11" s="1"/>
  <c r="AK162" i="11"/>
  <c r="AJ162" i="11"/>
  <c r="AI162" i="11"/>
  <c r="AH162" i="11"/>
  <c r="AG162" i="11"/>
  <c r="AK161" i="11"/>
  <c r="AJ161" i="11"/>
  <c r="AI161" i="11"/>
  <c r="AH161" i="11"/>
  <c r="AG161" i="11"/>
  <c r="AQ161" i="11" s="1"/>
  <c r="AK160" i="11"/>
  <c r="AJ160" i="11"/>
  <c r="AI160" i="11"/>
  <c r="AH160" i="11"/>
  <c r="AG160" i="11"/>
  <c r="AK159" i="11"/>
  <c r="AJ159" i="11"/>
  <c r="AI159" i="11"/>
  <c r="AH159" i="11"/>
  <c r="AG159" i="11"/>
  <c r="AQ159" i="11" s="1"/>
  <c r="AK158" i="11"/>
  <c r="AJ158" i="11"/>
  <c r="AI158" i="11"/>
  <c r="AH158" i="11"/>
  <c r="AG158" i="11"/>
  <c r="AK157" i="11"/>
  <c r="AJ157" i="11"/>
  <c r="AI157" i="11"/>
  <c r="AH157" i="11"/>
  <c r="AG157" i="11"/>
  <c r="AQ157" i="11" s="1"/>
  <c r="AK156" i="11"/>
  <c r="AJ156" i="11"/>
  <c r="AI156" i="11"/>
  <c r="AH156" i="11"/>
  <c r="AG156" i="11"/>
  <c r="AK155" i="11"/>
  <c r="AJ155" i="11"/>
  <c r="AI155" i="11"/>
  <c r="AH155" i="11"/>
  <c r="AG155" i="11"/>
  <c r="AQ155" i="11" s="1"/>
  <c r="AK154" i="11"/>
  <c r="AJ154" i="11"/>
  <c r="AI154" i="11"/>
  <c r="AH154" i="11"/>
  <c r="AG154" i="11"/>
  <c r="AK153" i="11"/>
  <c r="AJ153" i="11"/>
  <c r="AI153" i="11"/>
  <c r="AH153" i="11"/>
  <c r="AG153" i="11"/>
  <c r="AQ153" i="11" s="1"/>
  <c r="AK152" i="11"/>
  <c r="AJ152" i="11"/>
  <c r="AI152" i="11"/>
  <c r="AH152" i="11"/>
  <c r="AG152" i="11"/>
  <c r="AK151" i="11"/>
  <c r="AJ151" i="11"/>
  <c r="AI151" i="11"/>
  <c r="AH151" i="11"/>
  <c r="AG151" i="11"/>
  <c r="AQ151" i="11" s="1"/>
  <c r="AK150" i="11"/>
  <c r="AJ150" i="11"/>
  <c r="AI150" i="11"/>
  <c r="AH150" i="11"/>
  <c r="AG150" i="11"/>
  <c r="AK149" i="11"/>
  <c r="AJ149" i="11"/>
  <c r="AI149" i="11"/>
  <c r="AH149" i="11"/>
  <c r="AG149" i="11"/>
  <c r="AQ149" i="11" s="1"/>
  <c r="AK148" i="11"/>
  <c r="AJ148" i="11"/>
  <c r="AI148" i="11"/>
  <c r="AH148" i="11"/>
  <c r="AG148" i="11"/>
  <c r="AK147" i="11"/>
  <c r="AJ147" i="11"/>
  <c r="AI147" i="11"/>
  <c r="AH147" i="11"/>
  <c r="AG147" i="11"/>
  <c r="AQ147" i="11" s="1"/>
  <c r="AK146" i="11"/>
  <c r="AJ146" i="11"/>
  <c r="AI146" i="11"/>
  <c r="AH146" i="11"/>
  <c r="AG146" i="11"/>
  <c r="AK145" i="11"/>
  <c r="AJ145" i="11"/>
  <c r="AI145" i="11"/>
  <c r="AH145" i="11"/>
  <c r="AG145" i="11"/>
  <c r="AQ145" i="11" s="1"/>
  <c r="AK144" i="11"/>
  <c r="AJ144" i="11"/>
  <c r="AI144" i="11"/>
  <c r="AH144" i="11"/>
  <c r="AG144" i="11"/>
  <c r="AK143" i="11"/>
  <c r="AJ143" i="11"/>
  <c r="AI143" i="11"/>
  <c r="AH143" i="11"/>
  <c r="AG143" i="11"/>
  <c r="AQ143" i="11" s="1"/>
  <c r="AK142" i="11"/>
  <c r="AJ142" i="11"/>
  <c r="AI142" i="11"/>
  <c r="AH142" i="11"/>
  <c r="AG142" i="11"/>
  <c r="AK141" i="11"/>
  <c r="AJ141" i="11"/>
  <c r="AI141" i="11"/>
  <c r="AH141" i="11"/>
  <c r="AG141" i="11"/>
  <c r="AQ141" i="11" s="1"/>
  <c r="AK140" i="11"/>
  <c r="AJ140" i="11"/>
  <c r="AI140" i="11"/>
  <c r="AH140" i="11"/>
  <c r="AG140" i="11"/>
  <c r="AK139" i="11"/>
  <c r="AJ139" i="11"/>
  <c r="AI139" i="11"/>
  <c r="AH139" i="11"/>
  <c r="AG139" i="11"/>
  <c r="AQ139" i="11" s="1"/>
  <c r="AK138" i="11"/>
  <c r="AJ138" i="11"/>
  <c r="AI138" i="11"/>
  <c r="AH138" i="11"/>
  <c r="AG138" i="11"/>
  <c r="AK137" i="11"/>
  <c r="AJ137" i="11"/>
  <c r="AI137" i="11"/>
  <c r="AH137" i="11"/>
  <c r="AG137" i="11"/>
  <c r="AQ137" i="11" s="1"/>
  <c r="AK136" i="11"/>
  <c r="AJ136" i="11"/>
  <c r="AI136" i="11"/>
  <c r="AH136" i="11"/>
  <c r="AG136" i="11"/>
  <c r="AK135" i="11"/>
  <c r="AJ135" i="11"/>
  <c r="AI135" i="11"/>
  <c r="AH135" i="11"/>
  <c r="AG135" i="11"/>
  <c r="AQ135" i="11" s="1"/>
  <c r="AK134" i="11"/>
  <c r="AJ134" i="11"/>
  <c r="AI134" i="11"/>
  <c r="AH134" i="11"/>
  <c r="AG134" i="11"/>
  <c r="AK133" i="11"/>
  <c r="AJ133" i="11"/>
  <c r="AI133" i="11"/>
  <c r="AH133" i="11"/>
  <c r="AG133" i="11"/>
  <c r="AQ133" i="11" s="1"/>
  <c r="AK132" i="11"/>
  <c r="AJ132" i="11"/>
  <c r="AI132" i="11"/>
  <c r="AH132" i="11"/>
  <c r="AG132" i="11"/>
  <c r="AK131" i="11"/>
  <c r="AJ131" i="11"/>
  <c r="AI131" i="11"/>
  <c r="AH131" i="11"/>
  <c r="AG131" i="11"/>
  <c r="AQ131" i="11" s="1"/>
  <c r="AK130" i="11"/>
  <c r="AJ130" i="11"/>
  <c r="AI130" i="11"/>
  <c r="AH130" i="11"/>
  <c r="AG130" i="11"/>
  <c r="AK129" i="11"/>
  <c r="AJ129" i="11"/>
  <c r="AI129" i="11"/>
  <c r="AH129" i="11"/>
  <c r="AG129" i="11"/>
  <c r="AQ129" i="11" s="1"/>
  <c r="AK128" i="11"/>
  <c r="AJ128" i="11"/>
  <c r="AI128" i="11"/>
  <c r="AH128" i="11"/>
  <c r="AG128" i="11"/>
  <c r="AK127" i="11"/>
  <c r="AJ127" i="11"/>
  <c r="AI127" i="11"/>
  <c r="AH127" i="11"/>
  <c r="AG127" i="11"/>
  <c r="AQ127" i="11" s="1"/>
  <c r="AK126" i="11"/>
  <c r="AJ126" i="11"/>
  <c r="AI126" i="11"/>
  <c r="AH126" i="11"/>
  <c r="AG126" i="11"/>
  <c r="AK125" i="11"/>
  <c r="AJ125" i="11"/>
  <c r="AI125" i="11"/>
  <c r="AH125" i="11"/>
  <c r="AG125" i="11"/>
  <c r="AQ125" i="11" s="1"/>
  <c r="AK124" i="11"/>
  <c r="AJ124" i="11"/>
  <c r="AI124" i="11"/>
  <c r="AH124" i="11"/>
  <c r="AG124" i="11"/>
  <c r="AK123" i="11"/>
  <c r="AJ123" i="11"/>
  <c r="AI123" i="11"/>
  <c r="AH123" i="11"/>
  <c r="AG123" i="11"/>
  <c r="AQ123" i="11" s="1"/>
  <c r="AK122" i="11"/>
  <c r="AJ122" i="11"/>
  <c r="AI122" i="11"/>
  <c r="AH122" i="11"/>
  <c r="AG122" i="11"/>
  <c r="AK121" i="11"/>
  <c r="AJ121" i="11"/>
  <c r="AI121" i="11"/>
  <c r="AH121" i="11"/>
  <c r="AG121" i="11"/>
  <c r="AQ121" i="11" s="1"/>
  <c r="AK120" i="11"/>
  <c r="AJ120" i="11"/>
  <c r="AI120" i="11"/>
  <c r="AH120" i="11"/>
  <c r="AG120" i="11"/>
  <c r="AK119" i="11"/>
  <c r="AJ119" i="11"/>
  <c r="AI119" i="11"/>
  <c r="AH119" i="11"/>
  <c r="AG119" i="11"/>
  <c r="AQ119" i="11" s="1"/>
  <c r="AK118" i="11"/>
  <c r="AJ118" i="11"/>
  <c r="AI118" i="11"/>
  <c r="AH118" i="11"/>
  <c r="AG118" i="11"/>
  <c r="AK117" i="11"/>
  <c r="AJ117" i="11"/>
  <c r="AI117" i="11"/>
  <c r="AH117" i="11"/>
  <c r="AG117" i="11"/>
  <c r="AQ117" i="11" s="1"/>
  <c r="AK116" i="11"/>
  <c r="AJ116" i="11"/>
  <c r="AI116" i="11"/>
  <c r="AH116" i="11"/>
  <c r="AG116" i="11"/>
  <c r="AK115" i="11"/>
  <c r="AJ115" i="11"/>
  <c r="AI115" i="11"/>
  <c r="AH115" i="11"/>
  <c r="AG115" i="11"/>
  <c r="AQ115" i="11" s="1"/>
  <c r="AK114" i="11"/>
  <c r="AJ114" i="11"/>
  <c r="AI114" i="11"/>
  <c r="AH114" i="11"/>
  <c r="AG114" i="11"/>
  <c r="AK113" i="11"/>
  <c r="AJ113" i="11"/>
  <c r="AI113" i="11"/>
  <c r="AH113" i="11"/>
  <c r="AG113" i="11"/>
  <c r="AQ113" i="11" s="1"/>
  <c r="AK112" i="11"/>
  <c r="AJ112" i="11"/>
  <c r="AI112" i="11"/>
  <c r="AH112" i="11"/>
  <c r="AG112" i="11"/>
  <c r="AK111" i="11"/>
  <c r="AJ111" i="11"/>
  <c r="AI111" i="11"/>
  <c r="AH111" i="11"/>
  <c r="AG111" i="11"/>
  <c r="AQ111" i="11" s="1"/>
  <c r="AK110" i="11"/>
  <c r="AJ110" i="11"/>
  <c r="AI110" i="11"/>
  <c r="AH110" i="11"/>
  <c r="AG110" i="11"/>
  <c r="AK109" i="11"/>
  <c r="AJ109" i="11"/>
  <c r="AI109" i="11"/>
  <c r="AH109" i="11"/>
  <c r="AG109" i="11"/>
  <c r="AQ109" i="11" s="1"/>
  <c r="AK108" i="11"/>
  <c r="AJ108" i="11"/>
  <c r="AI108" i="11"/>
  <c r="AH108" i="11"/>
  <c r="AG108" i="11"/>
  <c r="AK107" i="11"/>
  <c r="AJ107" i="11"/>
  <c r="AI107" i="11"/>
  <c r="AH107" i="11"/>
  <c r="AG107" i="11"/>
  <c r="AQ107" i="11" s="1"/>
  <c r="AK106" i="11"/>
  <c r="AJ106" i="11"/>
  <c r="AI106" i="11"/>
  <c r="AH106" i="11"/>
  <c r="AG106" i="11"/>
  <c r="AK105" i="11"/>
  <c r="AJ105" i="11"/>
  <c r="AI105" i="11"/>
  <c r="AH105" i="11"/>
  <c r="AG105" i="11"/>
  <c r="AQ105" i="11" s="1"/>
  <c r="AK104" i="11"/>
  <c r="AJ104" i="11"/>
  <c r="AI104" i="11"/>
  <c r="AH104" i="11"/>
  <c r="AG104" i="11"/>
  <c r="AK103" i="11"/>
  <c r="AJ103" i="11"/>
  <c r="AI103" i="11"/>
  <c r="AH103" i="11"/>
  <c r="AG103" i="11"/>
  <c r="AQ103" i="11" s="1"/>
  <c r="AK102" i="11"/>
  <c r="AJ102" i="11"/>
  <c r="AI102" i="11"/>
  <c r="AH102" i="11"/>
  <c r="AG102" i="11"/>
  <c r="AK101" i="11"/>
  <c r="AJ101" i="11"/>
  <c r="AI101" i="11"/>
  <c r="AH101" i="11"/>
  <c r="AG101" i="11"/>
  <c r="AQ101" i="11" s="1"/>
  <c r="AK100" i="11"/>
  <c r="AJ100" i="11"/>
  <c r="AI100" i="11"/>
  <c r="AH100" i="11"/>
  <c r="AG100" i="11"/>
  <c r="AK99" i="11"/>
  <c r="AJ99" i="11"/>
  <c r="AI99" i="11"/>
  <c r="AH99" i="11"/>
  <c r="AG99" i="11"/>
  <c r="AQ99" i="11" s="1"/>
  <c r="AK98" i="11"/>
  <c r="AJ98" i="11"/>
  <c r="AI98" i="11"/>
  <c r="AH98" i="11"/>
  <c r="AG98" i="11"/>
  <c r="AK97" i="11"/>
  <c r="AJ97" i="11"/>
  <c r="AI97" i="11"/>
  <c r="AH97" i="11"/>
  <c r="AG97" i="11"/>
  <c r="AQ97" i="11" s="1"/>
  <c r="AK96" i="11"/>
  <c r="AJ96" i="11"/>
  <c r="AI96" i="11"/>
  <c r="AH96" i="11"/>
  <c r="AG96" i="11"/>
  <c r="AK95" i="11"/>
  <c r="AJ95" i="11"/>
  <c r="AI95" i="11"/>
  <c r="AH95" i="11"/>
  <c r="AG95" i="11"/>
  <c r="AQ95" i="11" s="1"/>
  <c r="AK94" i="11"/>
  <c r="AJ94" i="11"/>
  <c r="AI94" i="11"/>
  <c r="AH94" i="11"/>
  <c r="AG94" i="11"/>
  <c r="AK93" i="11"/>
  <c r="AJ93" i="11"/>
  <c r="AI93" i="11"/>
  <c r="AH93" i="11"/>
  <c r="AG93" i="11"/>
  <c r="AQ93" i="11" s="1"/>
  <c r="AK92" i="11"/>
  <c r="AJ92" i="11"/>
  <c r="AI92" i="11"/>
  <c r="AH92" i="11"/>
  <c r="AG92" i="11"/>
  <c r="AK91" i="11"/>
  <c r="AJ91" i="11"/>
  <c r="AI91" i="11"/>
  <c r="AH91" i="11"/>
  <c r="AG91" i="11"/>
  <c r="AQ91" i="11" s="1"/>
  <c r="AK90" i="11"/>
  <c r="AJ90" i="11"/>
  <c r="AI90" i="11"/>
  <c r="AH90" i="11"/>
  <c r="AG90" i="11"/>
  <c r="AK89" i="11"/>
  <c r="AJ89" i="11"/>
  <c r="AI89" i="11"/>
  <c r="AH89" i="11"/>
  <c r="AG89" i="11"/>
  <c r="AQ89" i="11" s="1"/>
  <c r="AK88" i="11"/>
  <c r="AJ88" i="11"/>
  <c r="AI88" i="11"/>
  <c r="AH88" i="11"/>
  <c r="AG88" i="11"/>
  <c r="AK87" i="11"/>
  <c r="AJ87" i="11"/>
  <c r="AI87" i="11"/>
  <c r="AH87" i="11"/>
  <c r="AG87" i="11"/>
  <c r="AQ87" i="11" s="1"/>
  <c r="AK86" i="11"/>
  <c r="AJ86" i="11"/>
  <c r="AI86" i="11"/>
  <c r="AH86" i="11"/>
  <c r="AG86" i="11"/>
  <c r="AK85" i="11"/>
  <c r="AJ85" i="11"/>
  <c r="AI85" i="11"/>
  <c r="AH85" i="11"/>
  <c r="AG85" i="11"/>
  <c r="AQ85" i="11" s="1"/>
  <c r="AK84" i="11"/>
  <c r="AJ84" i="11"/>
  <c r="AI84" i="11"/>
  <c r="AH84" i="11"/>
  <c r="AG84" i="11"/>
  <c r="AK83" i="11"/>
  <c r="AJ83" i="11"/>
  <c r="AI83" i="11"/>
  <c r="AH83" i="11"/>
  <c r="AG83" i="11"/>
  <c r="AQ83" i="11" s="1"/>
  <c r="AK82" i="11"/>
  <c r="AJ82" i="11"/>
  <c r="AI82" i="11"/>
  <c r="AH82" i="11"/>
  <c r="AG82" i="11"/>
  <c r="AK81" i="11"/>
  <c r="AJ81" i="11"/>
  <c r="AI81" i="11"/>
  <c r="AH81" i="11"/>
  <c r="AG81" i="11"/>
  <c r="AK80" i="11"/>
  <c r="AJ80" i="11"/>
  <c r="AI80" i="11"/>
  <c r="AH80" i="11"/>
  <c r="AG80" i="11"/>
  <c r="AK79" i="11"/>
  <c r="AJ79" i="11"/>
  <c r="AI79" i="11"/>
  <c r="AH79" i="11"/>
  <c r="AG79" i="11"/>
  <c r="AQ79" i="11" s="1"/>
  <c r="AK78" i="11"/>
  <c r="AJ78" i="11"/>
  <c r="AI78" i="11"/>
  <c r="AH78" i="11"/>
  <c r="AG78" i="11"/>
  <c r="AK77" i="11"/>
  <c r="AJ77" i="11"/>
  <c r="AI77" i="11"/>
  <c r="AH77" i="11"/>
  <c r="AG77" i="11"/>
  <c r="AQ77" i="11" s="1"/>
  <c r="AK76" i="11"/>
  <c r="AJ76" i="11"/>
  <c r="AI76" i="11"/>
  <c r="AH76" i="11"/>
  <c r="AG76" i="11"/>
  <c r="AK75" i="11"/>
  <c r="AJ75" i="11"/>
  <c r="AI75" i="11"/>
  <c r="AH75" i="11"/>
  <c r="AG75" i="11"/>
  <c r="AQ75" i="11" s="1"/>
  <c r="AK74" i="11"/>
  <c r="AJ74" i="11"/>
  <c r="AI74" i="11"/>
  <c r="AH74" i="11"/>
  <c r="AG74" i="11"/>
  <c r="AK73" i="11"/>
  <c r="AJ73" i="11"/>
  <c r="AI73" i="11"/>
  <c r="AH73" i="11"/>
  <c r="AG73" i="11"/>
  <c r="AQ73" i="11" s="1"/>
  <c r="AK72" i="11"/>
  <c r="AJ72" i="11"/>
  <c r="AI72" i="11"/>
  <c r="AH72" i="11"/>
  <c r="AG72" i="11"/>
  <c r="AK71" i="11"/>
  <c r="AJ71" i="11"/>
  <c r="AI71" i="11"/>
  <c r="AH71" i="11"/>
  <c r="AG71" i="11"/>
  <c r="AQ71" i="11" s="1"/>
  <c r="AK70" i="11"/>
  <c r="AJ70" i="11"/>
  <c r="AI70" i="11"/>
  <c r="AH70" i="11"/>
  <c r="AG70" i="11"/>
  <c r="AK69" i="11"/>
  <c r="AJ69" i="11"/>
  <c r="AI69" i="11"/>
  <c r="AH69" i="11"/>
  <c r="AG69" i="11"/>
  <c r="AQ69" i="11" s="1"/>
  <c r="AK68" i="11"/>
  <c r="AJ68" i="11"/>
  <c r="AI68" i="11"/>
  <c r="AH68" i="11"/>
  <c r="AG68" i="11"/>
  <c r="AK67" i="11"/>
  <c r="AJ67" i="11"/>
  <c r="AI67" i="11"/>
  <c r="AH67" i="11"/>
  <c r="AG67" i="11"/>
  <c r="AQ67" i="11" s="1"/>
  <c r="AK66" i="11"/>
  <c r="AJ66" i="11"/>
  <c r="AI66" i="11"/>
  <c r="AH66" i="11"/>
  <c r="AG66" i="11"/>
  <c r="AK65" i="11"/>
  <c r="AJ65" i="11"/>
  <c r="AI65" i="11"/>
  <c r="AH65" i="11"/>
  <c r="AG65" i="11"/>
  <c r="AQ65" i="11" s="1"/>
  <c r="AK64" i="11"/>
  <c r="AJ64" i="11"/>
  <c r="AI64" i="11"/>
  <c r="AH64" i="11"/>
  <c r="AG64" i="11"/>
  <c r="AK63" i="11"/>
  <c r="AJ63" i="11"/>
  <c r="AI63" i="11"/>
  <c r="AH63" i="11"/>
  <c r="AG63" i="11"/>
  <c r="AQ63" i="11" s="1"/>
  <c r="AK62" i="11"/>
  <c r="AJ62" i="11"/>
  <c r="AI62" i="11"/>
  <c r="AH62" i="11"/>
  <c r="AG62" i="11"/>
  <c r="AK61" i="11"/>
  <c r="AJ61" i="11"/>
  <c r="AI61" i="11"/>
  <c r="AH61" i="11"/>
  <c r="AG61" i="11"/>
  <c r="AQ61" i="11" s="1"/>
  <c r="AK60" i="11"/>
  <c r="AJ60" i="11"/>
  <c r="AI60" i="11"/>
  <c r="AH60" i="11"/>
  <c r="AG60" i="11"/>
  <c r="AK59" i="11"/>
  <c r="AJ59" i="11"/>
  <c r="AI59" i="11"/>
  <c r="AH59" i="11"/>
  <c r="AG59" i="11"/>
  <c r="AQ59" i="11" s="1"/>
  <c r="AK58" i="11"/>
  <c r="AJ58" i="11"/>
  <c r="AI58" i="11"/>
  <c r="AH58" i="11"/>
  <c r="AG58" i="11"/>
  <c r="AK57" i="11"/>
  <c r="AJ57" i="11"/>
  <c r="AI57" i="11"/>
  <c r="AH57" i="11"/>
  <c r="AG57" i="11"/>
  <c r="AQ57" i="11" s="1"/>
  <c r="AK56" i="11"/>
  <c r="AJ56" i="11"/>
  <c r="AI56" i="11"/>
  <c r="AH56" i="11"/>
  <c r="AG56" i="11"/>
  <c r="AK55" i="11"/>
  <c r="AJ55" i="11"/>
  <c r="AI55" i="11"/>
  <c r="AH55" i="11"/>
  <c r="AG55" i="11"/>
  <c r="AQ55" i="11" s="1"/>
  <c r="AK54" i="11"/>
  <c r="AJ54" i="11"/>
  <c r="AI54" i="11"/>
  <c r="AH54" i="11"/>
  <c r="AG54" i="11"/>
  <c r="AK53" i="11"/>
  <c r="AJ53" i="11"/>
  <c r="AI53" i="11"/>
  <c r="AH53" i="11"/>
  <c r="AG53" i="11"/>
  <c r="AQ53" i="11" s="1"/>
  <c r="AK52" i="11"/>
  <c r="AJ52" i="11"/>
  <c r="AI52" i="11"/>
  <c r="AH52" i="11"/>
  <c r="AG52" i="11"/>
  <c r="AK51" i="11"/>
  <c r="AJ51" i="11"/>
  <c r="AI51" i="11"/>
  <c r="AH51" i="11"/>
  <c r="AG51" i="11"/>
  <c r="AQ51" i="11" s="1"/>
  <c r="AK50" i="11"/>
  <c r="AJ50" i="11"/>
  <c r="AI50" i="11"/>
  <c r="AH50" i="11"/>
  <c r="AG50" i="11"/>
  <c r="AK49" i="11"/>
  <c r="AJ49" i="11"/>
  <c r="AI49" i="11"/>
  <c r="AH49" i="11"/>
  <c r="AG49" i="11"/>
  <c r="AQ49" i="11" s="1"/>
  <c r="AK48" i="11"/>
  <c r="AJ48" i="11"/>
  <c r="AI48" i="11"/>
  <c r="AH48" i="11"/>
  <c r="AG48" i="11"/>
  <c r="AK47" i="11"/>
  <c r="AJ47" i="11"/>
  <c r="AI47" i="11"/>
  <c r="AH47" i="11"/>
  <c r="AG47" i="11"/>
  <c r="AQ47" i="11" s="1"/>
  <c r="AK46" i="11"/>
  <c r="AJ46" i="11"/>
  <c r="AI46" i="11"/>
  <c r="AH46" i="11"/>
  <c r="AG46" i="11"/>
  <c r="AK45" i="11"/>
  <c r="AJ45" i="11"/>
  <c r="AI45" i="11"/>
  <c r="AH45" i="11"/>
  <c r="AG45" i="11"/>
  <c r="AQ45" i="11" s="1"/>
  <c r="AK44" i="11"/>
  <c r="AJ44" i="11"/>
  <c r="AI44" i="11"/>
  <c r="AH44" i="11"/>
  <c r="AG44" i="11"/>
  <c r="AK43" i="11"/>
  <c r="AJ43" i="11"/>
  <c r="AI43" i="11"/>
  <c r="AH43" i="11"/>
  <c r="AG43" i="11"/>
  <c r="AQ43" i="11" s="1"/>
  <c r="AK42" i="11"/>
  <c r="AJ42" i="11"/>
  <c r="AI42" i="11"/>
  <c r="AH42" i="11"/>
  <c r="AG42" i="11"/>
  <c r="AK41" i="11"/>
  <c r="AJ41" i="11"/>
  <c r="AI41" i="11"/>
  <c r="AH41" i="11"/>
  <c r="AG41" i="11"/>
  <c r="AQ41" i="11" s="1"/>
  <c r="AK40" i="11"/>
  <c r="AJ40" i="11"/>
  <c r="AI40" i="11"/>
  <c r="AH40" i="11"/>
  <c r="AG40" i="11"/>
  <c r="AK39" i="11"/>
  <c r="AJ39" i="11"/>
  <c r="AI39" i="11"/>
  <c r="AH39" i="11"/>
  <c r="AG39" i="11"/>
  <c r="AQ39" i="11" s="1"/>
  <c r="AK38" i="11"/>
  <c r="AJ38" i="11"/>
  <c r="AI38" i="11"/>
  <c r="AH38" i="11"/>
  <c r="AG38" i="11"/>
  <c r="AK37" i="11"/>
  <c r="AJ37" i="11"/>
  <c r="AI37" i="11"/>
  <c r="AH37" i="11"/>
  <c r="AG37" i="11"/>
  <c r="AQ37" i="11" s="1"/>
  <c r="AK36" i="11"/>
  <c r="AJ36" i="11"/>
  <c r="AI36" i="11"/>
  <c r="AH36" i="11"/>
  <c r="AG36" i="11"/>
  <c r="AK35" i="11"/>
  <c r="AJ35" i="11"/>
  <c r="AI35" i="11"/>
  <c r="AH35" i="11"/>
  <c r="AG35" i="11"/>
  <c r="AQ35" i="11" s="1"/>
  <c r="AK34" i="11"/>
  <c r="AJ34" i="11"/>
  <c r="AI34" i="11"/>
  <c r="AH34" i="11"/>
  <c r="AG34" i="11"/>
  <c r="AK33" i="11"/>
  <c r="AJ33" i="11"/>
  <c r="AI33" i="11"/>
  <c r="AH33" i="11"/>
  <c r="AG33" i="11"/>
  <c r="AQ33" i="11" s="1"/>
  <c r="AK32" i="11"/>
  <c r="AJ32" i="11"/>
  <c r="AI32" i="11"/>
  <c r="AH32" i="11"/>
  <c r="AG32" i="11"/>
  <c r="AK31" i="11"/>
  <c r="AJ31" i="11"/>
  <c r="AI31" i="11"/>
  <c r="AH31" i="11"/>
  <c r="AG31" i="11"/>
  <c r="AQ31" i="11" s="1"/>
  <c r="AK30" i="11"/>
  <c r="AJ30" i="11"/>
  <c r="AI30" i="11"/>
  <c r="AH30" i="11"/>
  <c r="AG30" i="11"/>
  <c r="AK29" i="11"/>
  <c r="AJ29" i="11"/>
  <c r="AI29" i="11"/>
  <c r="AH29" i="11"/>
  <c r="AG29" i="11"/>
  <c r="AQ29" i="11" s="1"/>
  <c r="AK28" i="11"/>
  <c r="AJ28" i="11"/>
  <c r="AI28" i="11"/>
  <c r="AH28" i="11"/>
  <c r="AG28" i="11"/>
  <c r="AK27" i="11"/>
  <c r="AJ27" i="11"/>
  <c r="AI27" i="11"/>
  <c r="AH27" i="11"/>
  <c r="AG27" i="11"/>
  <c r="AQ27" i="11" s="1"/>
  <c r="AK26" i="11"/>
  <c r="AJ26" i="11"/>
  <c r="AI26" i="11"/>
  <c r="AH26" i="11"/>
  <c r="AG26" i="11"/>
  <c r="AK25" i="11"/>
  <c r="AJ25" i="11"/>
  <c r="AI25" i="11"/>
  <c r="AH25" i="11"/>
  <c r="AG25" i="11"/>
  <c r="AQ25" i="11" s="1"/>
  <c r="AK24" i="11"/>
  <c r="AJ24" i="11"/>
  <c r="AI24" i="11"/>
  <c r="AH24" i="11"/>
  <c r="AG24" i="11"/>
  <c r="AK23" i="11"/>
  <c r="AJ23" i="11"/>
  <c r="AI23" i="11"/>
  <c r="AH23" i="11"/>
  <c r="AG23" i="11"/>
  <c r="AQ23" i="11" s="1"/>
  <c r="AK22" i="11"/>
  <c r="AJ22" i="11"/>
  <c r="AI22" i="11"/>
  <c r="AH22" i="11"/>
  <c r="AG22" i="11"/>
  <c r="AK21" i="11"/>
  <c r="AJ21" i="11"/>
  <c r="AI21" i="11"/>
  <c r="AH21" i="11"/>
  <c r="AG21" i="11"/>
  <c r="AQ21" i="11" s="1"/>
  <c r="AK20" i="11"/>
  <c r="AJ20" i="11"/>
  <c r="AI20" i="11"/>
  <c r="AH20" i="11"/>
  <c r="AG20" i="11"/>
  <c r="AK19" i="11"/>
  <c r="AJ19" i="11"/>
  <c r="AI19" i="11"/>
  <c r="AH19" i="11"/>
  <c r="AG19" i="11"/>
  <c r="AQ19" i="11" s="1"/>
  <c r="AK18" i="11"/>
  <c r="AJ18" i="11"/>
  <c r="AI18" i="11"/>
  <c r="AH18" i="11"/>
  <c r="AG18" i="11"/>
  <c r="AK17" i="11"/>
  <c r="AJ17" i="11"/>
  <c r="AI17" i="11"/>
  <c r="AH17" i="11"/>
  <c r="AG17" i="11"/>
  <c r="AQ17" i="11" s="1"/>
  <c r="AK16" i="11"/>
  <c r="AJ16" i="11"/>
  <c r="AI16" i="11"/>
  <c r="AH16" i="11"/>
  <c r="AG16" i="11"/>
  <c r="AK15" i="11"/>
  <c r="AJ15" i="11"/>
  <c r="AI15" i="11"/>
  <c r="AH15" i="11"/>
  <c r="AG15" i="11"/>
  <c r="AQ15" i="11" s="1"/>
  <c r="AK14" i="11"/>
  <c r="AJ14" i="11"/>
  <c r="AI14" i="11"/>
  <c r="AH14" i="11"/>
  <c r="AG14" i="11"/>
  <c r="AK13" i="11"/>
  <c r="AJ13" i="11"/>
  <c r="AI13" i="11"/>
  <c r="AH13" i="11"/>
  <c r="AG13" i="11"/>
  <c r="AQ13" i="11" s="1"/>
  <c r="AK12" i="11"/>
  <c r="AJ12" i="11"/>
  <c r="AI12" i="11"/>
  <c r="AH12" i="11"/>
  <c r="AG12" i="11"/>
  <c r="AK11" i="11"/>
  <c r="AJ11" i="11"/>
  <c r="AI11" i="11"/>
  <c r="AH11" i="11"/>
  <c r="AG11" i="11"/>
  <c r="AQ11" i="11" s="1"/>
  <c r="AK10" i="11"/>
  <c r="AJ10" i="11"/>
  <c r="AI10" i="11"/>
  <c r="AH10" i="11"/>
  <c r="AG10" i="11"/>
  <c r="AK8" i="11"/>
  <c r="AJ8" i="11"/>
  <c r="AI8" i="11"/>
  <c r="AH8" i="11"/>
  <c r="AG8" i="11"/>
  <c r="AQ8" i="11" s="1"/>
  <c r="AK7" i="11"/>
  <c r="AJ7" i="11"/>
  <c r="AI7" i="11"/>
  <c r="AH7" i="11"/>
  <c r="AG7" i="11"/>
  <c r="AK6" i="11"/>
  <c r="AJ6" i="11"/>
  <c r="AI6" i="11"/>
  <c r="AH6" i="11"/>
  <c r="AG6" i="11"/>
  <c r="AQ6" i="11" s="1"/>
  <c r="AK165" i="10"/>
  <c r="AJ165" i="10"/>
  <c r="AI165" i="10"/>
  <c r="AH165" i="10"/>
  <c r="AG165" i="10"/>
  <c r="AQ165" i="10" s="1"/>
  <c r="AK164" i="10"/>
  <c r="AJ164" i="10"/>
  <c r="AI164" i="10"/>
  <c r="AH164" i="10"/>
  <c r="AG164" i="10"/>
  <c r="AK163" i="10"/>
  <c r="AJ163" i="10"/>
  <c r="AI163" i="10"/>
  <c r="AH163" i="10"/>
  <c r="AG163" i="10"/>
  <c r="AQ163" i="10" s="1"/>
  <c r="AK162" i="10"/>
  <c r="AJ162" i="10"/>
  <c r="AI162" i="10"/>
  <c r="AH162" i="10"/>
  <c r="AG162" i="10"/>
  <c r="AQ162" i="10" s="1"/>
  <c r="AK161" i="10"/>
  <c r="AJ161" i="10"/>
  <c r="AI161" i="10"/>
  <c r="AH161" i="10"/>
  <c r="AG161" i="10"/>
  <c r="AQ161" i="10" s="1"/>
  <c r="AK160" i="10"/>
  <c r="AJ160" i="10"/>
  <c r="AI160" i="10"/>
  <c r="AH160" i="10"/>
  <c r="AG160" i="10"/>
  <c r="AQ160" i="10" s="1"/>
  <c r="AK159" i="10"/>
  <c r="AJ159" i="10"/>
  <c r="AI159" i="10"/>
  <c r="AH159" i="10"/>
  <c r="AG159" i="10"/>
  <c r="AQ159" i="10" s="1"/>
  <c r="AK158" i="10"/>
  <c r="AJ158" i="10"/>
  <c r="AI158" i="10"/>
  <c r="AH158" i="10"/>
  <c r="AG158" i="10"/>
  <c r="AQ158" i="10" s="1"/>
  <c r="AK157" i="10"/>
  <c r="AJ157" i="10"/>
  <c r="AI157" i="10"/>
  <c r="AH157" i="10"/>
  <c r="AG157" i="10"/>
  <c r="AQ157" i="10" s="1"/>
  <c r="AK156" i="10"/>
  <c r="AJ156" i="10"/>
  <c r="AI156" i="10"/>
  <c r="AH156" i="10"/>
  <c r="AG156" i="10"/>
  <c r="AQ156" i="10" s="1"/>
  <c r="AK155" i="10"/>
  <c r="AJ155" i="10"/>
  <c r="AI155" i="10"/>
  <c r="AH155" i="10"/>
  <c r="AG155" i="10"/>
  <c r="AQ155" i="10" s="1"/>
  <c r="AK154" i="10"/>
  <c r="AJ154" i="10"/>
  <c r="AI154" i="10"/>
  <c r="AH154" i="10"/>
  <c r="AG154" i="10"/>
  <c r="AQ154" i="10" s="1"/>
  <c r="AK153" i="10"/>
  <c r="AJ153" i="10"/>
  <c r="AI153" i="10"/>
  <c r="AH153" i="10"/>
  <c r="AG153" i="10"/>
  <c r="AQ153" i="10" s="1"/>
  <c r="AK152" i="10"/>
  <c r="AJ152" i="10"/>
  <c r="AI152" i="10"/>
  <c r="AH152" i="10"/>
  <c r="AG152" i="10"/>
  <c r="AQ152" i="10" s="1"/>
  <c r="AK151" i="10"/>
  <c r="AJ151" i="10"/>
  <c r="AI151" i="10"/>
  <c r="AH151" i="10"/>
  <c r="AG151" i="10"/>
  <c r="AQ151" i="10" s="1"/>
  <c r="AK150" i="10"/>
  <c r="AJ150" i="10"/>
  <c r="AI150" i="10"/>
  <c r="AH150" i="10"/>
  <c r="AG150" i="10"/>
  <c r="AQ150" i="10" s="1"/>
  <c r="AK149" i="10"/>
  <c r="AJ149" i="10"/>
  <c r="AI149" i="10"/>
  <c r="AH149" i="10"/>
  <c r="AG149" i="10"/>
  <c r="AQ149" i="10" s="1"/>
  <c r="AK148" i="10"/>
  <c r="AJ148" i="10"/>
  <c r="AI148" i="10"/>
  <c r="AH148" i="10"/>
  <c r="AG148" i="10"/>
  <c r="AQ148" i="10" s="1"/>
  <c r="AK147" i="10"/>
  <c r="AJ147" i="10"/>
  <c r="AI147" i="10"/>
  <c r="AH147" i="10"/>
  <c r="AG147" i="10"/>
  <c r="AQ147" i="10" s="1"/>
  <c r="AK146" i="10"/>
  <c r="AJ146" i="10"/>
  <c r="AI146" i="10"/>
  <c r="AH146" i="10"/>
  <c r="AG146" i="10"/>
  <c r="AQ146" i="10" s="1"/>
  <c r="AK145" i="10"/>
  <c r="AJ145" i="10"/>
  <c r="AI145" i="10"/>
  <c r="AH145" i="10"/>
  <c r="AG145" i="10"/>
  <c r="AQ145" i="10" s="1"/>
  <c r="AK144" i="10"/>
  <c r="AJ144" i="10"/>
  <c r="AI144" i="10"/>
  <c r="AH144" i="10"/>
  <c r="AG144" i="10"/>
  <c r="AQ144" i="10" s="1"/>
  <c r="AK143" i="10"/>
  <c r="AJ143" i="10"/>
  <c r="AI143" i="10"/>
  <c r="AH143" i="10"/>
  <c r="AG143" i="10"/>
  <c r="AQ143" i="10" s="1"/>
  <c r="AK142" i="10"/>
  <c r="AJ142" i="10"/>
  <c r="AI142" i="10"/>
  <c r="AH142" i="10"/>
  <c r="AG142" i="10"/>
  <c r="AQ142" i="10" s="1"/>
  <c r="AK141" i="10"/>
  <c r="AJ141" i="10"/>
  <c r="AI141" i="10"/>
  <c r="AH141" i="10"/>
  <c r="AG141" i="10"/>
  <c r="AQ141" i="10" s="1"/>
  <c r="AK140" i="10"/>
  <c r="AJ140" i="10"/>
  <c r="AI140" i="10"/>
  <c r="AH140" i="10"/>
  <c r="AG140" i="10"/>
  <c r="AQ140" i="10" s="1"/>
  <c r="AK139" i="10"/>
  <c r="AJ139" i="10"/>
  <c r="AI139" i="10"/>
  <c r="AH139" i="10"/>
  <c r="AG139" i="10"/>
  <c r="AQ139" i="10" s="1"/>
  <c r="AK138" i="10"/>
  <c r="AJ138" i="10"/>
  <c r="AI138" i="10"/>
  <c r="AH138" i="10"/>
  <c r="AG138" i="10"/>
  <c r="AQ138" i="10" s="1"/>
  <c r="AK137" i="10"/>
  <c r="AJ137" i="10"/>
  <c r="AI137" i="10"/>
  <c r="AH137" i="10"/>
  <c r="AG137" i="10"/>
  <c r="AQ137" i="10" s="1"/>
  <c r="AK136" i="10"/>
  <c r="AJ136" i="10"/>
  <c r="AI136" i="10"/>
  <c r="AH136" i="10"/>
  <c r="AG136" i="10"/>
  <c r="AQ136" i="10" s="1"/>
  <c r="AK135" i="10"/>
  <c r="AJ135" i="10"/>
  <c r="AI135" i="10"/>
  <c r="AH135" i="10"/>
  <c r="AG135" i="10"/>
  <c r="AQ135" i="10" s="1"/>
  <c r="AK134" i="10"/>
  <c r="AJ134" i="10"/>
  <c r="AI134" i="10"/>
  <c r="AH134" i="10"/>
  <c r="AG134" i="10"/>
  <c r="AQ134" i="10" s="1"/>
  <c r="AK133" i="10"/>
  <c r="AJ133" i="10"/>
  <c r="AI133" i="10"/>
  <c r="AH133" i="10"/>
  <c r="AG133" i="10"/>
  <c r="AQ133" i="10" s="1"/>
  <c r="AK132" i="10"/>
  <c r="AJ132" i="10"/>
  <c r="AI132" i="10"/>
  <c r="AH132" i="10"/>
  <c r="AG132" i="10"/>
  <c r="AQ132" i="10" s="1"/>
  <c r="AK131" i="10"/>
  <c r="AJ131" i="10"/>
  <c r="AI131" i="10"/>
  <c r="AH131" i="10"/>
  <c r="AG131" i="10"/>
  <c r="AQ131" i="10" s="1"/>
  <c r="AK130" i="10"/>
  <c r="AJ130" i="10"/>
  <c r="AI130" i="10"/>
  <c r="AH130" i="10"/>
  <c r="AG130" i="10"/>
  <c r="AQ130" i="10" s="1"/>
  <c r="AK129" i="10"/>
  <c r="AJ129" i="10"/>
  <c r="AI129" i="10"/>
  <c r="AH129" i="10"/>
  <c r="AG129" i="10"/>
  <c r="AQ129" i="10" s="1"/>
  <c r="AK128" i="10"/>
  <c r="AJ128" i="10"/>
  <c r="AI128" i="10"/>
  <c r="AH128" i="10"/>
  <c r="AG128" i="10"/>
  <c r="AQ128" i="10" s="1"/>
  <c r="AK127" i="10"/>
  <c r="AJ127" i="10"/>
  <c r="AI127" i="10"/>
  <c r="AH127" i="10"/>
  <c r="AG127" i="10"/>
  <c r="AQ127" i="10" s="1"/>
  <c r="AK126" i="10"/>
  <c r="AJ126" i="10"/>
  <c r="AI126" i="10"/>
  <c r="AH126" i="10"/>
  <c r="AG126" i="10"/>
  <c r="AQ126" i="10" s="1"/>
  <c r="AK125" i="10"/>
  <c r="AJ125" i="10"/>
  <c r="AI125" i="10"/>
  <c r="AH125" i="10"/>
  <c r="AG125" i="10"/>
  <c r="AK124" i="10"/>
  <c r="AJ124" i="10"/>
  <c r="AI124" i="10"/>
  <c r="AH124" i="10"/>
  <c r="AG124" i="10"/>
  <c r="AQ124" i="10" s="1"/>
  <c r="AK123" i="10"/>
  <c r="AJ123" i="10"/>
  <c r="AI123" i="10"/>
  <c r="AH123" i="10"/>
  <c r="AG123" i="10"/>
  <c r="AK122" i="10"/>
  <c r="AJ122" i="10"/>
  <c r="AI122" i="10"/>
  <c r="AH122" i="10"/>
  <c r="AG122" i="10"/>
  <c r="AQ122" i="10" s="1"/>
  <c r="AK121" i="10"/>
  <c r="AJ121" i="10"/>
  <c r="AI121" i="10"/>
  <c r="AH121" i="10"/>
  <c r="AG121" i="10"/>
  <c r="AK120" i="10"/>
  <c r="AJ120" i="10"/>
  <c r="AI120" i="10"/>
  <c r="AH120" i="10"/>
  <c r="AG120" i="10"/>
  <c r="AQ120" i="10" s="1"/>
  <c r="AK119" i="10"/>
  <c r="AJ119" i="10"/>
  <c r="AI119" i="10"/>
  <c r="AH119" i="10"/>
  <c r="AG119" i="10"/>
  <c r="AQ119" i="10" s="1"/>
  <c r="AK118" i="10"/>
  <c r="AJ118" i="10"/>
  <c r="AI118" i="10"/>
  <c r="AH118" i="10"/>
  <c r="AG118" i="10"/>
  <c r="AQ118" i="10" s="1"/>
  <c r="AK117" i="10"/>
  <c r="AJ117" i="10"/>
  <c r="AI117" i="10"/>
  <c r="AH117" i="10"/>
  <c r="AG117" i="10"/>
  <c r="AQ117" i="10" s="1"/>
  <c r="AK116" i="10"/>
  <c r="AJ116" i="10"/>
  <c r="AI116" i="10"/>
  <c r="AH116" i="10"/>
  <c r="AG116" i="10"/>
  <c r="AQ116" i="10" s="1"/>
  <c r="AK115" i="10"/>
  <c r="AJ115" i="10"/>
  <c r="AI115" i="10"/>
  <c r="AH115" i="10"/>
  <c r="AG115" i="10"/>
  <c r="AQ115" i="10" s="1"/>
  <c r="AK114" i="10"/>
  <c r="AJ114" i="10"/>
  <c r="AI114" i="10"/>
  <c r="AH114" i="10"/>
  <c r="AG114" i="10"/>
  <c r="AQ114" i="10" s="1"/>
  <c r="AK113" i="10"/>
  <c r="AJ113" i="10"/>
  <c r="AI113" i="10"/>
  <c r="AH113" i="10"/>
  <c r="AG113" i="10"/>
  <c r="AQ113" i="10" s="1"/>
  <c r="AK112" i="10"/>
  <c r="AJ112" i="10"/>
  <c r="AI112" i="10"/>
  <c r="AH112" i="10"/>
  <c r="AG112" i="10"/>
  <c r="AQ112" i="10" s="1"/>
  <c r="AK111" i="10"/>
  <c r="AJ111" i="10"/>
  <c r="AI111" i="10"/>
  <c r="AH111" i="10"/>
  <c r="AG111" i="10"/>
  <c r="AK110" i="10"/>
  <c r="AJ110" i="10"/>
  <c r="AI110" i="10"/>
  <c r="AH110" i="10"/>
  <c r="AG110" i="10"/>
  <c r="AQ110" i="10" s="1"/>
  <c r="AK109" i="10"/>
  <c r="AJ109" i="10"/>
  <c r="AI109" i="10"/>
  <c r="AH109" i="10"/>
  <c r="AG109" i="10"/>
  <c r="AQ109" i="10" s="1"/>
  <c r="AK108" i="10"/>
  <c r="AJ108" i="10"/>
  <c r="AI108" i="10"/>
  <c r="AH108" i="10"/>
  <c r="AG108" i="10"/>
  <c r="AQ108" i="10" s="1"/>
  <c r="AK107" i="10"/>
  <c r="AJ107" i="10"/>
  <c r="AI107" i="10"/>
  <c r="AH107" i="10"/>
  <c r="AG107" i="10"/>
  <c r="AQ107" i="10" s="1"/>
  <c r="AK106" i="10"/>
  <c r="AJ106" i="10"/>
  <c r="AI106" i="10"/>
  <c r="AH106" i="10"/>
  <c r="AG106" i="10"/>
  <c r="AQ106" i="10" s="1"/>
  <c r="AK105" i="10"/>
  <c r="AJ105" i="10"/>
  <c r="AI105" i="10"/>
  <c r="AH105" i="10"/>
  <c r="AG105" i="10"/>
  <c r="AQ105" i="10" s="1"/>
  <c r="AK104" i="10"/>
  <c r="AJ104" i="10"/>
  <c r="AI104" i="10"/>
  <c r="AH104" i="10"/>
  <c r="AG104" i="10"/>
  <c r="AQ104" i="10" s="1"/>
  <c r="AK103" i="10"/>
  <c r="AJ103" i="10"/>
  <c r="AI103" i="10"/>
  <c r="AH103" i="10"/>
  <c r="AG103" i="10"/>
  <c r="AK102" i="10"/>
  <c r="AJ102" i="10"/>
  <c r="AI102" i="10"/>
  <c r="AH102" i="10"/>
  <c r="AG102" i="10"/>
  <c r="AQ102" i="10" s="1"/>
  <c r="AK101" i="10"/>
  <c r="AJ101" i="10"/>
  <c r="AI101" i="10"/>
  <c r="AH101" i="10"/>
  <c r="AG101" i="10"/>
  <c r="AK100" i="10"/>
  <c r="AJ100" i="10"/>
  <c r="AI100" i="10"/>
  <c r="AH100" i="10"/>
  <c r="AG100" i="10"/>
  <c r="AQ100" i="10" s="1"/>
  <c r="AK99" i="10"/>
  <c r="AJ99" i="10"/>
  <c r="AI99" i="10"/>
  <c r="AH99" i="10"/>
  <c r="AG99" i="10"/>
  <c r="AK98" i="10"/>
  <c r="AJ98" i="10"/>
  <c r="AI98" i="10"/>
  <c r="AH98" i="10"/>
  <c r="AG98" i="10"/>
  <c r="AQ98" i="10" s="1"/>
  <c r="AK97" i="10"/>
  <c r="AJ97" i="10"/>
  <c r="AI97" i="10"/>
  <c r="AH97" i="10"/>
  <c r="AG97" i="10"/>
  <c r="AK96" i="10"/>
  <c r="AJ96" i="10"/>
  <c r="AI96" i="10"/>
  <c r="AH96" i="10"/>
  <c r="AG96" i="10"/>
  <c r="AQ96" i="10" s="1"/>
  <c r="AK95" i="10"/>
  <c r="AJ95" i="10"/>
  <c r="AI95" i="10"/>
  <c r="AH95" i="10"/>
  <c r="AG95" i="10"/>
  <c r="AK94" i="10"/>
  <c r="AJ94" i="10"/>
  <c r="AI94" i="10"/>
  <c r="AH94" i="10"/>
  <c r="AG94" i="10"/>
  <c r="AQ94" i="10" s="1"/>
  <c r="AK93" i="10"/>
  <c r="AJ93" i="10"/>
  <c r="AI93" i="10"/>
  <c r="AH93" i="10"/>
  <c r="AG93" i="10"/>
  <c r="AK92" i="10"/>
  <c r="AJ92" i="10"/>
  <c r="AI92" i="10"/>
  <c r="AH92" i="10"/>
  <c r="AG92" i="10"/>
  <c r="AQ92" i="10" s="1"/>
  <c r="AK91" i="10"/>
  <c r="AJ91" i="10"/>
  <c r="AI91" i="10"/>
  <c r="AH91" i="10"/>
  <c r="AG91" i="10"/>
  <c r="AK90" i="10"/>
  <c r="AJ90" i="10"/>
  <c r="AI90" i="10"/>
  <c r="AH90" i="10"/>
  <c r="AG90" i="10"/>
  <c r="AQ90" i="10" s="1"/>
  <c r="AK89" i="10"/>
  <c r="AJ89" i="10"/>
  <c r="AI89" i="10"/>
  <c r="AH89" i="10"/>
  <c r="AG89" i="10"/>
  <c r="AK88" i="10"/>
  <c r="AJ88" i="10"/>
  <c r="AI88" i="10"/>
  <c r="AH88" i="10"/>
  <c r="AG88" i="10"/>
  <c r="AQ88" i="10" s="1"/>
  <c r="AK87" i="10"/>
  <c r="AJ87" i="10"/>
  <c r="AI87" i="10"/>
  <c r="AH87" i="10"/>
  <c r="AG87" i="10"/>
  <c r="AK86" i="10"/>
  <c r="AJ86" i="10"/>
  <c r="AI86" i="10"/>
  <c r="AH86" i="10"/>
  <c r="AG86" i="10"/>
  <c r="AQ86" i="10" s="1"/>
  <c r="AK85" i="10"/>
  <c r="AJ85" i="10"/>
  <c r="AI85" i="10"/>
  <c r="AH85" i="10"/>
  <c r="AG85" i="10"/>
  <c r="AK84" i="10"/>
  <c r="AJ84" i="10"/>
  <c r="AI84" i="10"/>
  <c r="AH84" i="10"/>
  <c r="AG84" i="10"/>
  <c r="AQ84" i="10" s="1"/>
  <c r="AK83" i="10"/>
  <c r="AJ83" i="10"/>
  <c r="AI83" i="10"/>
  <c r="AH83" i="10"/>
  <c r="AG83" i="10"/>
  <c r="AK82" i="10"/>
  <c r="AJ82" i="10"/>
  <c r="AI82" i="10"/>
  <c r="AH82" i="10"/>
  <c r="AG82" i="10"/>
  <c r="AQ82" i="10" s="1"/>
  <c r="AK81" i="10"/>
  <c r="AJ81" i="10"/>
  <c r="AI81" i="10"/>
  <c r="AH81" i="10"/>
  <c r="AG81" i="10"/>
  <c r="AK80" i="10"/>
  <c r="AJ80" i="10"/>
  <c r="AI80" i="10"/>
  <c r="AH80" i="10"/>
  <c r="AG80" i="10"/>
  <c r="AQ80" i="10" s="1"/>
  <c r="AK79" i="10"/>
  <c r="AJ79" i="10"/>
  <c r="AI79" i="10"/>
  <c r="AH79" i="10"/>
  <c r="AG79" i="10"/>
  <c r="AK78" i="10"/>
  <c r="AJ78" i="10"/>
  <c r="AI78" i="10"/>
  <c r="AH78" i="10"/>
  <c r="AG78" i="10"/>
  <c r="AQ78" i="10" s="1"/>
  <c r="AK77" i="10"/>
  <c r="AJ77" i="10"/>
  <c r="AI77" i="10"/>
  <c r="AH77" i="10"/>
  <c r="AG77" i="10"/>
  <c r="AQ77" i="10" s="1"/>
  <c r="AK76" i="10"/>
  <c r="AJ76" i="10"/>
  <c r="AI76" i="10"/>
  <c r="AH76" i="10"/>
  <c r="AG76" i="10"/>
  <c r="AQ76" i="10" s="1"/>
  <c r="AK75" i="10"/>
  <c r="AJ75" i="10"/>
  <c r="AI75" i="10"/>
  <c r="AH75" i="10"/>
  <c r="AG75" i="10"/>
  <c r="AK74" i="10"/>
  <c r="AJ74" i="10"/>
  <c r="AI74" i="10"/>
  <c r="AH74" i="10"/>
  <c r="AG74" i="10"/>
  <c r="AQ74" i="10" s="1"/>
  <c r="AK73" i="10"/>
  <c r="AJ73" i="10"/>
  <c r="AI73" i="10"/>
  <c r="AH73" i="10"/>
  <c r="AG73" i="10"/>
  <c r="AK72" i="10"/>
  <c r="AJ72" i="10"/>
  <c r="AI72" i="10"/>
  <c r="AH72" i="10"/>
  <c r="AG72" i="10"/>
  <c r="AQ72" i="10" s="1"/>
  <c r="AK71" i="10"/>
  <c r="AJ71" i="10"/>
  <c r="AI71" i="10"/>
  <c r="AH71" i="10"/>
  <c r="AG71" i="10"/>
  <c r="AK70" i="10"/>
  <c r="AJ70" i="10"/>
  <c r="AI70" i="10"/>
  <c r="AH70" i="10"/>
  <c r="AG70" i="10"/>
  <c r="AQ70" i="10" s="1"/>
  <c r="AK69" i="10"/>
  <c r="AJ69" i="10"/>
  <c r="AI69" i="10"/>
  <c r="AH69" i="10"/>
  <c r="AG69" i="10"/>
  <c r="AQ69" i="10" s="1"/>
  <c r="AK68" i="10"/>
  <c r="AJ68" i="10"/>
  <c r="AI68" i="10"/>
  <c r="AH68" i="10"/>
  <c r="AG68" i="10"/>
  <c r="AQ68" i="10" s="1"/>
  <c r="AK67" i="10"/>
  <c r="AJ67" i="10"/>
  <c r="AI67" i="10"/>
  <c r="AH67" i="10"/>
  <c r="AG67" i="10"/>
  <c r="AQ67" i="10" s="1"/>
  <c r="AK66" i="10"/>
  <c r="AJ66" i="10"/>
  <c r="AI66" i="10"/>
  <c r="AH66" i="10"/>
  <c r="AG66" i="10"/>
  <c r="AQ66" i="10" s="1"/>
  <c r="AK65" i="10"/>
  <c r="AJ65" i="10"/>
  <c r="AI65" i="10"/>
  <c r="AH65" i="10"/>
  <c r="AG65" i="10"/>
  <c r="AK64" i="10"/>
  <c r="AJ64" i="10"/>
  <c r="AI64" i="10"/>
  <c r="AH64" i="10"/>
  <c r="AG64" i="10"/>
  <c r="AQ64" i="10" s="1"/>
  <c r="AK63" i="10"/>
  <c r="AJ63" i="10"/>
  <c r="AI63" i="10"/>
  <c r="AH63" i="10"/>
  <c r="AG63" i="10"/>
  <c r="AK62" i="10"/>
  <c r="AJ62" i="10"/>
  <c r="AI62" i="10"/>
  <c r="AH62" i="10"/>
  <c r="AG62" i="10"/>
  <c r="AQ62" i="10" s="1"/>
  <c r="AK61" i="10"/>
  <c r="AJ61" i="10"/>
  <c r="AI61" i="10"/>
  <c r="AH61" i="10"/>
  <c r="AG61" i="10"/>
  <c r="AK60" i="10"/>
  <c r="AJ60" i="10"/>
  <c r="AI60" i="10"/>
  <c r="AH60" i="10"/>
  <c r="AG60" i="10"/>
  <c r="AQ60" i="10" s="1"/>
  <c r="AK59" i="10"/>
  <c r="AJ59" i="10"/>
  <c r="AI59" i="10"/>
  <c r="AH59" i="10"/>
  <c r="AG59" i="10"/>
  <c r="AK58" i="10"/>
  <c r="AJ58" i="10"/>
  <c r="AI58" i="10"/>
  <c r="AH58" i="10"/>
  <c r="AG58" i="10"/>
  <c r="AQ58" i="10" s="1"/>
  <c r="AK57" i="10"/>
  <c r="AJ57" i="10"/>
  <c r="AI57" i="10"/>
  <c r="AH57" i="10"/>
  <c r="AG57" i="10"/>
  <c r="AK56" i="10"/>
  <c r="AJ56" i="10"/>
  <c r="AI56" i="10"/>
  <c r="AH56" i="10"/>
  <c r="AG56" i="10"/>
  <c r="AQ56" i="10" s="1"/>
  <c r="AK55" i="10"/>
  <c r="AJ55" i="10"/>
  <c r="AI55" i="10"/>
  <c r="AH55" i="10"/>
  <c r="AG55" i="10"/>
  <c r="AQ55" i="10" s="1"/>
  <c r="AK54" i="10"/>
  <c r="AJ54" i="10"/>
  <c r="AI54" i="10"/>
  <c r="AH54" i="10"/>
  <c r="AG54" i="10"/>
  <c r="AQ54" i="10" s="1"/>
  <c r="AK53" i="10"/>
  <c r="AJ53" i="10"/>
  <c r="AI53" i="10"/>
  <c r="AH53" i="10"/>
  <c r="AG53" i="10"/>
  <c r="AK52" i="10"/>
  <c r="AJ52" i="10"/>
  <c r="AI52" i="10"/>
  <c r="AH52" i="10"/>
  <c r="AG52" i="10"/>
  <c r="AQ52" i="10" s="1"/>
  <c r="AK51" i="10"/>
  <c r="AJ51" i="10"/>
  <c r="AI51" i="10"/>
  <c r="AH51" i="10"/>
  <c r="AG51" i="10"/>
  <c r="AQ51" i="10" s="1"/>
  <c r="AK50" i="10"/>
  <c r="AJ50" i="10"/>
  <c r="AI50" i="10"/>
  <c r="AH50" i="10"/>
  <c r="AG50" i="10"/>
  <c r="AQ50" i="10" s="1"/>
  <c r="AK49" i="10"/>
  <c r="AJ49" i="10"/>
  <c r="AI49" i="10"/>
  <c r="AH49" i="10"/>
  <c r="AG49" i="10"/>
  <c r="AQ49" i="10" s="1"/>
  <c r="AK48" i="10"/>
  <c r="AJ48" i="10"/>
  <c r="AI48" i="10"/>
  <c r="AH48" i="10"/>
  <c r="AG48" i="10"/>
  <c r="AQ48" i="10" s="1"/>
  <c r="AK47" i="10"/>
  <c r="AJ47" i="10"/>
  <c r="AI47" i="10"/>
  <c r="AH47" i="10"/>
  <c r="AG47" i="10"/>
  <c r="AQ47" i="10" s="1"/>
  <c r="AK46" i="10"/>
  <c r="AJ46" i="10"/>
  <c r="AI46" i="10"/>
  <c r="AH46" i="10"/>
  <c r="AG46" i="10"/>
  <c r="AQ46" i="10" s="1"/>
  <c r="AK45" i="10"/>
  <c r="AJ45" i="10"/>
  <c r="AI45" i="10"/>
  <c r="AH45" i="10"/>
  <c r="AG45" i="10"/>
  <c r="AQ45" i="10" s="1"/>
  <c r="AK44" i="10"/>
  <c r="AJ44" i="10"/>
  <c r="AI44" i="10"/>
  <c r="AH44" i="10"/>
  <c r="AG44" i="10"/>
  <c r="AQ44" i="10" s="1"/>
  <c r="AK43" i="10"/>
  <c r="AJ43" i="10"/>
  <c r="AI43" i="10"/>
  <c r="AH43" i="10"/>
  <c r="AG43" i="10"/>
  <c r="AQ43" i="10" s="1"/>
  <c r="AK42" i="10"/>
  <c r="AJ42" i="10"/>
  <c r="AI42" i="10"/>
  <c r="AH42" i="10"/>
  <c r="AG42" i="10"/>
  <c r="AQ42" i="10" s="1"/>
  <c r="AK41" i="10"/>
  <c r="AJ41" i="10"/>
  <c r="AI41" i="10"/>
  <c r="AH41" i="10"/>
  <c r="AG41" i="10"/>
  <c r="AQ41" i="10" s="1"/>
  <c r="AK40" i="10"/>
  <c r="AJ40" i="10"/>
  <c r="AI40" i="10"/>
  <c r="AH40" i="10"/>
  <c r="AG40" i="10"/>
  <c r="AQ40" i="10" s="1"/>
  <c r="AK39" i="10"/>
  <c r="AJ39" i="10"/>
  <c r="AI39" i="10"/>
  <c r="AH39" i="10"/>
  <c r="AG39" i="10"/>
  <c r="AQ39" i="10" s="1"/>
  <c r="AK38" i="10"/>
  <c r="AJ38" i="10"/>
  <c r="AI38" i="10"/>
  <c r="AH38" i="10"/>
  <c r="AG38" i="10"/>
  <c r="AQ38" i="10" s="1"/>
  <c r="AK37" i="10"/>
  <c r="AJ37" i="10"/>
  <c r="AI37" i="10"/>
  <c r="AH37" i="10"/>
  <c r="AG37" i="10"/>
  <c r="AQ37" i="10" s="1"/>
  <c r="AK36" i="10"/>
  <c r="AJ36" i="10"/>
  <c r="AI36" i="10"/>
  <c r="AH36" i="10"/>
  <c r="AG36" i="10"/>
  <c r="AK35" i="10"/>
  <c r="AJ35" i="10"/>
  <c r="AI35" i="10"/>
  <c r="AH35" i="10"/>
  <c r="AG35" i="10"/>
  <c r="AQ35" i="10" s="1"/>
  <c r="AK34" i="10"/>
  <c r="AJ34" i="10"/>
  <c r="AI34" i="10"/>
  <c r="AH34" i="10"/>
  <c r="AG34" i="10"/>
  <c r="AK33" i="10"/>
  <c r="AJ33" i="10"/>
  <c r="AI33" i="10"/>
  <c r="AH33" i="10"/>
  <c r="AG33" i="10"/>
  <c r="AQ33" i="10" s="1"/>
  <c r="AK32" i="10"/>
  <c r="AJ32" i="10"/>
  <c r="AI32" i="10"/>
  <c r="AH32" i="10"/>
  <c r="AG32" i="10"/>
  <c r="AK31" i="10"/>
  <c r="AJ31" i="10"/>
  <c r="AI31" i="10"/>
  <c r="AH31" i="10"/>
  <c r="AG31" i="10"/>
  <c r="AQ31" i="10" s="1"/>
  <c r="AK30" i="10"/>
  <c r="AJ30" i="10"/>
  <c r="AI30" i="10"/>
  <c r="AH30" i="10"/>
  <c r="AG30" i="10"/>
  <c r="AK29" i="10"/>
  <c r="AJ29" i="10"/>
  <c r="AI29" i="10"/>
  <c r="AH29" i="10"/>
  <c r="AG29" i="10"/>
  <c r="AQ29" i="10" s="1"/>
  <c r="AK28" i="10"/>
  <c r="AJ28" i="10"/>
  <c r="AI28" i="10"/>
  <c r="AH28" i="10"/>
  <c r="AG28" i="10"/>
  <c r="AK27" i="10"/>
  <c r="AJ27" i="10"/>
  <c r="AI27" i="10"/>
  <c r="AH27" i="10"/>
  <c r="AG27" i="10"/>
  <c r="AQ27" i="10" s="1"/>
  <c r="AK26" i="10"/>
  <c r="AJ26" i="10"/>
  <c r="AI26" i="10"/>
  <c r="AH26" i="10"/>
  <c r="AG26" i="10"/>
  <c r="AK25" i="10"/>
  <c r="AJ25" i="10"/>
  <c r="AI25" i="10"/>
  <c r="AH25" i="10"/>
  <c r="AG25" i="10"/>
  <c r="AQ25" i="10" s="1"/>
  <c r="AK24" i="10"/>
  <c r="AJ24" i="10"/>
  <c r="AI24" i="10"/>
  <c r="AH24" i="10"/>
  <c r="AG24" i="10"/>
  <c r="AK23" i="10"/>
  <c r="AJ23" i="10"/>
  <c r="AI23" i="10"/>
  <c r="AH23" i="10"/>
  <c r="AG23" i="10"/>
  <c r="AQ23" i="10" s="1"/>
  <c r="AK22" i="10"/>
  <c r="AJ22" i="10"/>
  <c r="AI22" i="10"/>
  <c r="AH22" i="10"/>
  <c r="AG22" i="10"/>
  <c r="AK21" i="10"/>
  <c r="AJ21" i="10"/>
  <c r="AI21" i="10"/>
  <c r="AH21" i="10"/>
  <c r="AG21" i="10"/>
  <c r="AQ21" i="10" s="1"/>
  <c r="AK20" i="10"/>
  <c r="AJ20" i="10"/>
  <c r="AI20" i="10"/>
  <c r="AH20" i="10"/>
  <c r="AG20" i="10"/>
  <c r="AK19" i="10"/>
  <c r="AJ19" i="10"/>
  <c r="AI19" i="10"/>
  <c r="AH19" i="10"/>
  <c r="AG19" i="10"/>
  <c r="AQ19" i="10" s="1"/>
  <c r="AK18" i="10"/>
  <c r="AJ18" i="10"/>
  <c r="AI18" i="10"/>
  <c r="AH18" i="10"/>
  <c r="AG18" i="10"/>
  <c r="AK17" i="10"/>
  <c r="AJ17" i="10"/>
  <c r="AI17" i="10"/>
  <c r="AH17" i="10"/>
  <c r="AG17" i="10"/>
  <c r="AQ17" i="10" s="1"/>
  <c r="AK16" i="10"/>
  <c r="AJ16" i="10"/>
  <c r="AI16" i="10"/>
  <c r="AH16" i="10"/>
  <c r="AG16" i="10"/>
  <c r="AK15" i="10"/>
  <c r="AJ15" i="10"/>
  <c r="AI15" i="10"/>
  <c r="AH15" i="10"/>
  <c r="AG15" i="10"/>
  <c r="AQ15" i="10" s="1"/>
  <c r="AK14" i="10"/>
  <c r="AJ14" i="10"/>
  <c r="AI14" i="10"/>
  <c r="AH14" i="10"/>
  <c r="AG14" i="10"/>
  <c r="AK13" i="10"/>
  <c r="AJ13" i="10"/>
  <c r="AI13" i="10"/>
  <c r="AH13" i="10"/>
  <c r="AG13" i="10"/>
  <c r="AQ13" i="10" s="1"/>
  <c r="AK12" i="10"/>
  <c r="AJ12" i="10"/>
  <c r="AI12" i="10"/>
  <c r="AH12" i="10"/>
  <c r="AG12" i="10"/>
  <c r="AK11" i="10"/>
  <c r="AJ11" i="10"/>
  <c r="AI11" i="10"/>
  <c r="AH11" i="10"/>
  <c r="AG11" i="10"/>
  <c r="AQ11" i="10" s="1"/>
  <c r="AK10" i="10"/>
  <c r="AJ10" i="10"/>
  <c r="AI10" i="10"/>
  <c r="AH10" i="10"/>
  <c r="AG10" i="10"/>
  <c r="AK9" i="10"/>
  <c r="AJ9" i="10"/>
  <c r="AI9" i="10"/>
  <c r="AH9" i="10"/>
  <c r="AG9" i="10"/>
  <c r="AQ9" i="10" s="1"/>
  <c r="AK8" i="10"/>
  <c r="AJ8" i="10"/>
  <c r="AI8" i="10"/>
  <c r="AH8" i="10"/>
  <c r="AG8" i="10"/>
  <c r="AK7" i="10"/>
  <c r="AJ7" i="10"/>
  <c r="AI7" i="10"/>
  <c r="AH7" i="10"/>
  <c r="AG7" i="10"/>
  <c r="AQ7" i="10" s="1"/>
  <c r="AK165" i="9"/>
  <c r="AJ165" i="9"/>
  <c r="AI165" i="9"/>
  <c r="AH165" i="9"/>
  <c r="AG165" i="9"/>
  <c r="AQ165" i="9" s="1"/>
  <c r="AK164" i="9"/>
  <c r="AJ164" i="9"/>
  <c r="AI164" i="9"/>
  <c r="AH164" i="9"/>
  <c r="AG164" i="9"/>
  <c r="AK163" i="9"/>
  <c r="AJ163" i="9"/>
  <c r="AI163" i="9"/>
  <c r="AH163" i="9"/>
  <c r="AG163" i="9"/>
  <c r="AQ163" i="9" s="1"/>
  <c r="AK162" i="9"/>
  <c r="AJ162" i="9"/>
  <c r="AI162" i="9"/>
  <c r="AH162" i="9"/>
  <c r="AG162" i="9"/>
  <c r="AK161" i="9"/>
  <c r="AJ161" i="9"/>
  <c r="AI161" i="9"/>
  <c r="AH161" i="9"/>
  <c r="AG161" i="9"/>
  <c r="AQ161" i="9" s="1"/>
  <c r="AK160" i="9"/>
  <c r="AJ160" i="9"/>
  <c r="AI160" i="9"/>
  <c r="AH160" i="9"/>
  <c r="AG160" i="9"/>
  <c r="AK159" i="9"/>
  <c r="AJ159" i="9"/>
  <c r="AI159" i="9"/>
  <c r="AH159" i="9"/>
  <c r="AG159" i="9"/>
  <c r="AQ159" i="9" s="1"/>
  <c r="AK158" i="9"/>
  <c r="AJ158" i="9"/>
  <c r="AI158" i="9"/>
  <c r="AH158" i="9"/>
  <c r="AG158" i="9"/>
  <c r="AK157" i="9"/>
  <c r="AJ157" i="9"/>
  <c r="AI157" i="9"/>
  <c r="AH157" i="9"/>
  <c r="AG157" i="9"/>
  <c r="AQ157" i="9" s="1"/>
  <c r="AK156" i="9"/>
  <c r="AJ156" i="9"/>
  <c r="AI156" i="9"/>
  <c r="AH156" i="9"/>
  <c r="AG156" i="9"/>
  <c r="AK155" i="9"/>
  <c r="AJ155" i="9"/>
  <c r="AI155" i="9"/>
  <c r="AH155" i="9"/>
  <c r="AG155" i="9"/>
  <c r="AQ155" i="9" s="1"/>
  <c r="AK154" i="9"/>
  <c r="AJ154" i="9"/>
  <c r="AI154" i="9"/>
  <c r="AH154" i="9"/>
  <c r="AG154" i="9"/>
  <c r="AK153" i="9"/>
  <c r="AJ153" i="9"/>
  <c r="AI153" i="9"/>
  <c r="AH153" i="9"/>
  <c r="AG153" i="9"/>
  <c r="AQ153" i="9" s="1"/>
  <c r="AK152" i="9"/>
  <c r="AJ152" i="9"/>
  <c r="AI152" i="9"/>
  <c r="AH152" i="9"/>
  <c r="AG152" i="9"/>
  <c r="AK151" i="9"/>
  <c r="AJ151" i="9"/>
  <c r="AI151" i="9"/>
  <c r="AH151" i="9"/>
  <c r="AG151" i="9"/>
  <c r="AQ151" i="9" s="1"/>
  <c r="AK150" i="9"/>
  <c r="AJ150" i="9"/>
  <c r="AI150" i="9"/>
  <c r="AH150" i="9"/>
  <c r="AG150" i="9"/>
  <c r="AK149" i="9"/>
  <c r="AJ149" i="9"/>
  <c r="AI149" i="9"/>
  <c r="AH149" i="9"/>
  <c r="AG149" i="9"/>
  <c r="AQ149" i="9" s="1"/>
  <c r="AK148" i="9"/>
  <c r="AJ148" i="9"/>
  <c r="AI148" i="9"/>
  <c r="AH148" i="9"/>
  <c r="AG148" i="9"/>
  <c r="AK147" i="9"/>
  <c r="AJ147" i="9"/>
  <c r="AI147" i="9"/>
  <c r="AH147" i="9"/>
  <c r="AG147" i="9"/>
  <c r="AQ147" i="9" s="1"/>
  <c r="AK146" i="9"/>
  <c r="AJ146" i="9"/>
  <c r="AI146" i="9"/>
  <c r="AH146" i="9"/>
  <c r="AG146" i="9"/>
  <c r="AK145" i="9"/>
  <c r="AJ145" i="9"/>
  <c r="AI145" i="9"/>
  <c r="AH145" i="9"/>
  <c r="AG145" i="9"/>
  <c r="AQ145" i="9" s="1"/>
  <c r="AK144" i="9"/>
  <c r="AJ144" i="9"/>
  <c r="AI144" i="9"/>
  <c r="AH144" i="9"/>
  <c r="AG144" i="9"/>
  <c r="AK143" i="9"/>
  <c r="AJ143" i="9"/>
  <c r="AI143" i="9"/>
  <c r="AH143" i="9"/>
  <c r="AG143" i="9"/>
  <c r="AQ143" i="9" s="1"/>
  <c r="AK142" i="9"/>
  <c r="AJ142" i="9"/>
  <c r="AI142" i="9"/>
  <c r="AH142" i="9"/>
  <c r="AG142" i="9"/>
  <c r="AK141" i="9"/>
  <c r="AJ141" i="9"/>
  <c r="AI141" i="9"/>
  <c r="AH141" i="9"/>
  <c r="AG141" i="9"/>
  <c r="AQ141" i="9" s="1"/>
  <c r="AK140" i="9"/>
  <c r="AJ140" i="9"/>
  <c r="AI140" i="9"/>
  <c r="AH140" i="9"/>
  <c r="AG140" i="9"/>
  <c r="AK139" i="9"/>
  <c r="AJ139" i="9"/>
  <c r="AI139" i="9"/>
  <c r="AH139" i="9"/>
  <c r="AG139" i="9"/>
  <c r="AQ139" i="9" s="1"/>
  <c r="AK138" i="9"/>
  <c r="AJ138" i="9"/>
  <c r="AI138" i="9"/>
  <c r="AH138" i="9"/>
  <c r="AG138" i="9"/>
  <c r="AK137" i="9"/>
  <c r="AJ137" i="9"/>
  <c r="AI137" i="9"/>
  <c r="AH137" i="9"/>
  <c r="AG137" i="9"/>
  <c r="AQ137" i="9" s="1"/>
  <c r="AK136" i="9"/>
  <c r="AJ136" i="9"/>
  <c r="AI136" i="9"/>
  <c r="AH136" i="9"/>
  <c r="AG136" i="9"/>
  <c r="AK135" i="9"/>
  <c r="AJ135" i="9"/>
  <c r="AI135" i="9"/>
  <c r="AH135" i="9"/>
  <c r="AG135" i="9"/>
  <c r="AQ135" i="9" s="1"/>
  <c r="AK134" i="9"/>
  <c r="AJ134" i="9"/>
  <c r="AI134" i="9"/>
  <c r="AH134" i="9"/>
  <c r="AG134" i="9"/>
  <c r="AK133" i="9"/>
  <c r="AJ133" i="9"/>
  <c r="AI133" i="9"/>
  <c r="AH133" i="9"/>
  <c r="AG133" i="9"/>
  <c r="AQ133" i="9" s="1"/>
  <c r="AK132" i="9"/>
  <c r="AJ132" i="9"/>
  <c r="AI132" i="9"/>
  <c r="AH132" i="9"/>
  <c r="AG132" i="9"/>
  <c r="AK131" i="9"/>
  <c r="AJ131" i="9"/>
  <c r="AI131" i="9"/>
  <c r="AH131" i="9"/>
  <c r="AG131" i="9"/>
  <c r="AQ131" i="9" s="1"/>
  <c r="AK130" i="9"/>
  <c r="AJ130" i="9"/>
  <c r="AI130" i="9"/>
  <c r="AH130" i="9"/>
  <c r="AG130" i="9"/>
  <c r="AK129" i="9"/>
  <c r="AJ129" i="9"/>
  <c r="AI129" i="9"/>
  <c r="AH129" i="9"/>
  <c r="AG129" i="9"/>
  <c r="AQ129" i="9" s="1"/>
  <c r="AK128" i="9"/>
  <c r="AJ128" i="9"/>
  <c r="AI128" i="9"/>
  <c r="AH128" i="9"/>
  <c r="AG128" i="9"/>
  <c r="AK127" i="9"/>
  <c r="AJ127" i="9"/>
  <c r="AI127" i="9"/>
  <c r="AH127" i="9"/>
  <c r="AG127" i="9"/>
  <c r="AQ127" i="9" s="1"/>
  <c r="AK126" i="9"/>
  <c r="AJ126" i="9"/>
  <c r="AI126" i="9"/>
  <c r="AH126" i="9"/>
  <c r="AG126" i="9"/>
  <c r="AK125" i="9"/>
  <c r="AJ125" i="9"/>
  <c r="AI125" i="9"/>
  <c r="AH125" i="9"/>
  <c r="AG125" i="9"/>
  <c r="AQ125" i="9" s="1"/>
  <c r="AK124" i="9"/>
  <c r="AJ124" i="9"/>
  <c r="AI124" i="9"/>
  <c r="AH124" i="9"/>
  <c r="AG124" i="9"/>
  <c r="AK123" i="9"/>
  <c r="AJ123" i="9"/>
  <c r="AI123" i="9"/>
  <c r="AH123" i="9"/>
  <c r="AG123" i="9"/>
  <c r="AQ123" i="9" s="1"/>
  <c r="AK122" i="9"/>
  <c r="AJ122" i="9"/>
  <c r="AI122" i="9"/>
  <c r="AH122" i="9"/>
  <c r="AG122" i="9"/>
  <c r="AK121" i="9"/>
  <c r="AJ121" i="9"/>
  <c r="AI121" i="9"/>
  <c r="AH121" i="9"/>
  <c r="AG121" i="9"/>
  <c r="AQ121" i="9" s="1"/>
  <c r="AK120" i="9"/>
  <c r="AJ120" i="9"/>
  <c r="AI120" i="9"/>
  <c r="AH120" i="9"/>
  <c r="AG120" i="9"/>
  <c r="AK119" i="9"/>
  <c r="AJ119" i="9"/>
  <c r="AI119" i="9"/>
  <c r="AH119" i="9"/>
  <c r="AG119" i="9"/>
  <c r="AQ119" i="9" s="1"/>
  <c r="AK118" i="9"/>
  <c r="AJ118" i="9"/>
  <c r="AI118" i="9"/>
  <c r="AH118" i="9"/>
  <c r="AG118" i="9"/>
  <c r="AK117" i="9"/>
  <c r="AJ117" i="9"/>
  <c r="AI117" i="9"/>
  <c r="AH117" i="9"/>
  <c r="AG117" i="9"/>
  <c r="AQ117" i="9" s="1"/>
  <c r="AK116" i="9"/>
  <c r="AJ116" i="9"/>
  <c r="AI116" i="9"/>
  <c r="AH116" i="9"/>
  <c r="AG116" i="9"/>
  <c r="AQ116" i="9" s="1"/>
  <c r="AK115" i="9"/>
  <c r="AJ115" i="9"/>
  <c r="AI115" i="9"/>
  <c r="AH115" i="9"/>
  <c r="AG115" i="9"/>
  <c r="AQ115" i="9" s="1"/>
  <c r="AK114" i="9"/>
  <c r="AJ114" i="9"/>
  <c r="AI114" i="9"/>
  <c r="AH114" i="9"/>
  <c r="AG114" i="9"/>
  <c r="AQ114" i="9" s="1"/>
  <c r="AK113" i="9"/>
  <c r="AJ113" i="9"/>
  <c r="AI113" i="9"/>
  <c r="AH113" i="9"/>
  <c r="AG113" i="9"/>
  <c r="AQ113" i="9" s="1"/>
  <c r="AK112" i="9"/>
  <c r="AJ112" i="9"/>
  <c r="AI112" i="9"/>
  <c r="AH112" i="9"/>
  <c r="AG112" i="9"/>
  <c r="AQ112" i="9" s="1"/>
  <c r="AK111" i="9"/>
  <c r="AJ111" i="9"/>
  <c r="AI111" i="9"/>
  <c r="AH111" i="9"/>
  <c r="AG111" i="9"/>
  <c r="AQ111" i="9" s="1"/>
  <c r="AK110" i="9"/>
  <c r="AJ110" i="9"/>
  <c r="AI110" i="9"/>
  <c r="AH110" i="9"/>
  <c r="AG110" i="9"/>
  <c r="AQ110" i="9" s="1"/>
  <c r="AK109" i="9"/>
  <c r="AJ109" i="9"/>
  <c r="AI109" i="9"/>
  <c r="AH109" i="9"/>
  <c r="AG109" i="9"/>
  <c r="AQ109" i="9" s="1"/>
  <c r="AK108" i="9"/>
  <c r="AJ108" i="9"/>
  <c r="AI108" i="9"/>
  <c r="AH108" i="9"/>
  <c r="AG108" i="9"/>
  <c r="AK107" i="9"/>
  <c r="AJ107" i="9"/>
  <c r="AI107" i="9"/>
  <c r="AH107" i="9"/>
  <c r="AG107" i="9"/>
  <c r="AQ107" i="9" s="1"/>
  <c r="AK106" i="9"/>
  <c r="AJ106" i="9"/>
  <c r="AI106" i="9"/>
  <c r="AH106" i="9"/>
  <c r="AG106" i="9"/>
  <c r="AK105" i="9"/>
  <c r="AJ105" i="9"/>
  <c r="AI105" i="9"/>
  <c r="AH105" i="9"/>
  <c r="AG105" i="9"/>
  <c r="AK104" i="9"/>
  <c r="AJ104" i="9"/>
  <c r="AI104" i="9"/>
  <c r="AH104" i="9"/>
  <c r="AG104" i="9"/>
  <c r="AQ104" i="9" s="1"/>
  <c r="AK103" i="9"/>
  <c r="AJ103" i="9"/>
  <c r="AI103" i="9"/>
  <c r="AH103" i="9"/>
  <c r="AG103" i="9"/>
  <c r="AK102" i="9"/>
  <c r="AJ102" i="9"/>
  <c r="AI102" i="9"/>
  <c r="AH102" i="9"/>
  <c r="AG102" i="9"/>
  <c r="AQ102" i="9" s="1"/>
  <c r="AK101" i="9"/>
  <c r="AJ101" i="9"/>
  <c r="AI101" i="9"/>
  <c r="AH101" i="9"/>
  <c r="AG101" i="9"/>
  <c r="AK100" i="9"/>
  <c r="AJ100" i="9"/>
  <c r="AI100" i="9"/>
  <c r="AH100" i="9"/>
  <c r="AG100" i="9"/>
  <c r="AQ100" i="9" s="1"/>
  <c r="AK99" i="9"/>
  <c r="AJ99" i="9"/>
  <c r="AI99" i="9"/>
  <c r="AH99" i="9"/>
  <c r="AG99" i="9"/>
  <c r="AK98" i="9"/>
  <c r="AJ98" i="9"/>
  <c r="AI98" i="9"/>
  <c r="AH98" i="9"/>
  <c r="AG98" i="9"/>
  <c r="AQ98" i="9" s="1"/>
  <c r="AK97" i="9"/>
  <c r="AJ97" i="9"/>
  <c r="AI97" i="9"/>
  <c r="AH97" i="9"/>
  <c r="AG97" i="9"/>
  <c r="AK96" i="9"/>
  <c r="AJ96" i="9"/>
  <c r="AI96" i="9"/>
  <c r="AH96" i="9"/>
  <c r="AG96" i="9"/>
  <c r="AQ96" i="9" s="1"/>
  <c r="AK95" i="9"/>
  <c r="AJ95" i="9"/>
  <c r="AI95" i="9"/>
  <c r="AH95" i="9"/>
  <c r="AG95" i="9"/>
  <c r="AK94" i="9"/>
  <c r="AJ94" i="9"/>
  <c r="AI94" i="9"/>
  <c r="AH94" i="9"/>
  <c r="AG94" i="9"/>
  <c r="AQ94" i="9" s="1"/>
  <c r="AK93" i="9"/>
  <c r="AJ93" i="9"/>
  <c r="AI93" i="9"/>
  <c r="AH93" i="9"/>
  <c r="AG93" i="9"/>
  <c r="AK92" i="9"/>
  <c r="AJ92" i="9"/>
  <c r="AI92" i="9"/>
  <c r="AH92" i="9"/>
  <c r="AG92" i="9"/>
  <c r="AQ92" i="9" s="1"/>
  <c r="AK91" i="9"/>
  <c r="AJ91" i="9"/>
  <c r="AI91" i="9"/>
  <c r="AH91" i="9"/>
  <c r="AG91" i="9"/>
  <c r="AK90" i="9"/>
  <c r="AJ90" i="9"/>
  <c r="AI90" i="9"/>
  <c r="AH90" i="9"/>
  <c r="AG90" i="9"/>
  <c r="AQ90" i="9" s="1"/>
  <c r="AK89" i="9"/>
  <c r="AJ89" i="9"/>
  <c r="AI89" i="9"/>
  <c r="AH89" i="9"/>
  <c r="AG89" i="9"/>
  <c r="AK88" i="9"/>
  <c r="AJ88" i="9"/>
  <c r="AI88" i="9"/>
  <c r="AH88" i="9"/>
  <c r="AG88" i="9"/>
  <c r="AQ88" i="9" s="1"/>
  <c r="AK87" i="9"/>
  <c r="AJ87" i="9"/>
  <c r="AI87" i="9"/>
  <c r="AH87" i="9"/>
  <c r="AG87" i="9"/>
  <c r="AK86" i="9"/>
  <c r="AJ86" i="9"/>
  <c r="AI86" i="9"/>
  <c r="AH86" i="9"/>
  <c r="AG86" i="9"/>
  <c r="AQ86" i="9" s="1"/>
  <c r="AK85" i="9"/>
  <c r="AJ85" i="9"/>
  <c r="AI85" i="9"/>
  <c r="AH85" i="9"/>
  <c r="AG85" i="9"/>
  <c r="AK84" i="9"/>
  <c r="AJ84" i="9"/>
  <c r="AI84" i="9"/>
  <c r="AH84" i="9"/>
  <c r="AG84" i="9"/>
  <c r="AQ84" i="9" s="1"/>
  <c r="AK83" i="9"/>
  <c r="AJ83" i="9"/>
  <c r="AI83" i="9"/>
  <c r="AH83" i="9"/>
  <c r="AG83" i="9"/>
  <c r="AK82" i="9"/>
  <c r="AJ82" i="9"/>
  <c r="AI82" i="9"/>
  <c r="AH82" i="9"/>
  <c r="AG82" i="9"/>
  <c r="AQ82" i="9" s="1"/>
  <c r="AK81" i="9"/>
  <c r="AJ81" i="9"/>
  <c r="AI81" i="9"/>
  <c r="AH81" i="9"/>
  <c r="AG81" i="9"/>
  <c r="AK80" i="9"/>
  <c r="AJ80" i="9"/>
  <c r="AI80" i="9"/>
  <c r="AH80" i="9"/>
  <c r="AG80" i="9"/>
  <c r="AQ80" i="9" s="1"/>
  <c r="AK79" i="9"/>
  <c r="AJ79" i="9"/>
  <c r="AI79" i="9"/>
  <c r="AH79" i="9"/>
  <c r="AG79" i="9"/>
  <c r="AK78" i="9"/>
  <c r="AJ78" i="9"/>
  <c r="AI78" i="9"/>
  <c r="AH78" i="9"/>
  <c r="AG78" i="9"/>
  <c r="AQ78" i="9" s="1"/>
  <c r="AK77" i="9"/>
  <c r="AJ77" i="9"/>
  <c r="AI77" i="9"/>
  <c r="AH77" i="9"/>
  <c r="AG77" i="9"/>
  <c r="AK76" i="9"/>
  <c r="AJ76" i="9"/>
  <c r="AI76" i="9"/>
  <c r="AH76" i="9"/>
  <c r="AG76" i="9"/>
  <c r="AQ76" i="9" s="1"/>
  <c r="AK75" i="9"/>
  <c r="AJ75" i="9"/>
  <c r="AI75" i="9"/>
  <c r="AH75" i="9"/>
  <c r="AG75" i="9"/>
  <c r="AK74" i="9"/>
  <c r="AJ74" i="9"/>
  <c r="AI74" i="9"/>
  <c r="AH74" i="9"/>
  <c r="AG74" i="9"/>
  <c r="AQ74" i="9" s="1"/>
  <c r="AK73" i="9"/>
  <c r="AJ73" i="9"/>
  <c r="AI73" i="9"/>
  <c r="AH73" i="9"/>
  <c r="AG73" i="9"/>
  <c r="AK72" i="9"/>
  <c r="AJ72" i="9"/>
  <c r="AI72" i="9"/>
  <c r="AH72" i="9"/>
  <c r="AG72" i="9"/>
  <c r="AQ72" i="9" s="1"/>
  <c r="AK71" i="9"/>
  <c r="AJ71" i="9"/>
  <c r="AI71" i="9"/>
  <c r="AH71" i="9"/>
  <c r="AG71" i="9"/>
  <c r="AK70" i="9"/>
  <c r="AJ70" i="9"/>
  <c r="AI70" i="9"/>
  <c r="AH70" i="9"/>
  <c r="AG70" i="9"/>
  <c r="AQ70" i="9" s="1"/>
  <c r="AK69" i="9"/>
  <c r="AJ69" i="9"/>
  <c r="AI69" i="9"/>
  <c r="AH69" i="9"/>
  <c r="AG69" i="9"/>
  <c r="AK68" i="9"/>
  <c r="AJ68" i="9"/>
  <c r="AI68" i="9"/>
  <c r="AH68" i="9"/>
  <c r="AG68" i="9"/>
  <c r="AQ68" i="9" s="1"/>
  <c r="AK67" i="9"/>
  <c r="AJ67" i="9"/>
  <c r="AI67" i="9"/>
  <c r="AH67" i="9"/>
  <c r="AG67" i="9"/>
  <c r="AK66" i="9"/>
  <c r="AJ66" i="9"/>
  <c r="AI66" i="9"/>
  <c r="AH66" i="9"/>
  <c r="AG66" i="9"/>
  <c r="AQ66" i="9" s="1"/>
  <c r="AK65" i="9"/>
  <c r="AJ65" i="9"/>
  <c r="AI65" i="9"/>
  <c r="AH65" i="9"/>
  <c r="AG65" i="9"/>
  <c r="AK64" i="9"/>
  <c r="AJ64" i="9"/>
  <c r="AI64" i="9"/>
  <c r="AH64" i="9"/>
  <c r="AG64" i="9"/>
  <c r="AQ64" i="9" s="1"/>
  <c r="AK63" i="9"/>
  <c r="AJ63" i="9"/>
  <c r="AI63" i="9"/>
  <c r="AH63" i="9"/>
  <c r="AG63" i="9"/>
  <c r="AK62" i="9"/>
  <c r="AJ62" i="9"/>
  <c r="AI62" i="9"/>
  <c r="AH62" i="9"/>
  <c r="AG62" i="9"/>
  <c r="AQ62" i="9" s="1"/>
  <c r="AK61" i="9"/>
  <c r="AJ61" i="9"/>
  <c r="AI61" i="9"/>
  <c r="AH61" i="9"/>
  <c r="AG61" i="9"/>
  <c r="AK60" i="9"/>
  <c r="AJ60" i="9"/>
  <c r="AI60" i="9"/>
  <c r="AH60" i="9"/>
  <c r="AG60" i="9"/>
  <c r="AQ60" i="9" s="1"/>
  <c r="AK59" i="9"/>
  <c r="AJ59" i="9"/>
  <c r="AI59" i="9"/>
  <c r="AH59" i="9"/>
  <c r="AG59" i="9"/>
  <c r="AK58" i="9"/>
  <c r="AJ58" i="9"/>
  <c r="AI58" i="9"/>
  <c r="AH58" i="9"/>
  <c r="AG58" i="9"/>
  <c r="AQ58" i="9" s="1"/>
  <c r="AK57" i="9"/>
  <c r="AJ57" i="9"/>
  <c r="AI57" i="9"/>
  <c r="AH57" i="9"/>
  <c r="AG57" i="9"/>
  <c r="AK56" i="9"/>
  <c r="AJ56" i="9"/>
  <c r="AI56" i="9"/>
  <c r="AH56" i="9"/>
  <c r="AG56" i="9"/>
  <c r="AQ56" i="9" s="1"/>
  <c r="AK55" i="9"/>
  <c r="AJ55" i="9"/>
  <c r="AI55" i="9"/>
  <c r="AH55" i="9"/>
  <c r="AG55" i="9"/>
  <c r="AK54" i="9"/>
  <c r="AJ54" i="9"/>
  <c r="AI54" i="9"/>
  <c r="AH54" i="9"/>
  <c r="AG54" i="9"/>
  <c r="AQ54" i="9" s="1"/>
  <c r="AK53" i="9"/>
  <c r="AJ53" i="9"/>
  <c r="AI53" i="9"/>
  <c r="AH53" i="9"/>
  <c r="AG53" i="9"/>
  <c r="AK52" i="9"/>
  <c r="AJ52" i="9"/>
  <c r="AI52" i="9"/>
  <c r="AH52" i="9"/>
  <c r="AG52" i="9"/>
  <c r="AQ52" i="9" s="1"/>
  <c r="AK51" i="9"/>
  <c r="AJ51" i="9"/>
  <c r="AI51" i="9"/>
  <c r="AH51" i="9"/>
  <c r="AG51" i="9"/>
  <c r="AK50" i="9"/>
  <c r="AJ50" i="9"/>
  <c r="AI50" i="9"/>
  <c r="AH50" i="9"/>
  <c r="AG50" i="9"/>
  <c r="AQ50" i="9" s="1"/>
  <c r="AK49" i="9"/>
  <c r="AJ49" i="9"/>
  <c r="AI49" i="9"/>
  <c r="AH49" i="9"/>
  <c r="AG49" i="9"/>
  <c r="AK48" i="9"/>
  <c r="AJ48" i="9"/>
  <c r="AI48" i="9"/>
  <c r="AH48" i="9"/>
  <c r="AG48" i="9"/>
  <c r="AQ48" i="9" s="1"/>
  <c r="AK47" i="9"/>
  <c r="AJ47" i="9"/>
  <c r="AI47" i="9"/>
  <c r="AH47" i="9"/>
  <c r="AG47" i="9"/>
  <c r="AK46" i="9"/>
  <c r="AJ46" i="9"/>
  <c r="AI46" i="9"/>
  <c r="AH46" i="9"/>
  <c r="AG46" i="9"/>
  <c r="AQ46" i="9" s="1"/>
  <c r="AK45" i="9"/>
  <c r="AJ45" i="9"/>
  <c r="AI45" i="9"/>
  <c r="AH45" i="9"/>
  <c r="AG45" i="9"/>
  <c r="AK44" i="9"/>
  <c r="AJ44" i="9"/>
  <c r="AI44" i="9"/>
  <c r="AH44" i="9"/>
  <c r="AG44" i="9"/>
  <c r="AQ44" i="9" s="1"/>
  <c r="AK43" i="9"/>
  <c r="AJ43" i="9"/>
  <c r="AI43" i="9"/>
  <c r="AH43" i="9"/>
  <c r="AG43" i="9"/>
  <c r="AK42" i="9"/>
  <c r="AJ42" i="9"/>
  <c r="AI42" i="9"/>
  <c r="AH42" i="9"/>
  <c r="AG42" i="9"/>
  <c r="AQ42" i="9" s="1"/>
  <c r="AK41" i="9"/>
  <c r="AJ41" i="9"/>
  <c r="AI41" i="9"/>
  <c r="AH41" i="9"/>
  <c r="AG41" i="9"/>
  <c r="AK40" i="9"/>
  <c r="AJ40" i="9"/>
  <c r="AI40" i="9"/>
  <c r="AH40" i="9"/>
  <c r="AG40" i="9"/>
  <c r="AQ40" i="9" s="1"/>
  <c r="AK39" i="9"/>
  <c r="AJ39" i="9"/>
  <c r="AI39" i="9"/>
  <c r="AH39" i="9"/>
  <c r="AG39" i="9"/>
  <c r="AK38" i="9"/>
  <c r="AJ38" i="9"/>
  <c r="AI38" i="9"/>
  <c r="AH38" i="9"/>
  <c r="AG38" i="9"/>
  <c r="AQ38" i="9" s="1"/>
  <c r="AK37" i="9"/>
  <c r="AJ37" i="9"/>
  <c r="AI37" i="9"/>
  <c r="AH37" i="9"/>
  <c r="AG37" i="9"/>
  <c r="AK36" i="9"/>
  <c r="AJ36" i="9"/>
  <c r="AI36" i="9"/>
  <c r="AH36" i="9"/>
  <c r="AG36" i="9"/>
  <c r="AQ36" i="9" s="1"/>
  <c r="AK35" i="9"/>
  <c r="AJ35" i="9"/>
  <c r="AI35" i="9"/>
  <c r="AH35" i="9"/>
  <c r="AG35" i="9"/>
  <c r="AK34" i="9"/>
  <c r="AJ34" i="9"/>
  <c r="AI34" i="9"/>
  <c r="AH34" i="9"/>
  <c r="AG34" i="9"/>
  <c r="AQ34" i="9" s="1"/>
  <c r="AK33" i="9"/>
  <c r="AJ33" i="9"/>
  <c r="AI33" i="9"/>
  <c r="AH33" i="9"/>
  <c r="AG33" i="9"/>
  <c r="AK32" i="9"/>
  <c r="AJ32" i="9"/>
  <c r="AI32" i="9"/>
  <c r="AH32" i="9"/>
  <c r="AG32" i="9"/>
  <c r="AQ32" i="9" s="1"/>
  <c r="AK31" i="9"/>
  <c r="AJ31" i="9"/>
  <c r="AI31" i="9"/>
  <c r="AH31" i="9"/>
  <c r="AG31" i="9"/>
  <c r="AK30" i="9"/>
  <c r="AJ30" i="9"/>
  <c r="AI30" i="9"/>
  <c r="AH30" i="9"/>
  <c r="AG30" i="9"/>
  <c r="AQ30" i="9" s="1"/>
  <c r="AK29" i="9"/>
  <c r="AJ29" i="9"/>
  <c r="AI29" i="9"/>
  <c r="AH29" i="9"/>
  <c r="AG29" i="9"/>
  <c r="AK28" i="9"/>
  <c r="AJ28" i="9"/>
  <c r="AI28" i="9"/>
  <c r="AH28" i="9"/>
  <c r="AG28" i="9"/>
  <c r="AQ28" i="9" s="1"/>
  <c r="AK27" i="9"/>
  <c r="AJ27" i="9"/>
  <c r="AI27" i="9"/>
  <c r="AH27" i="9"/>
  <c r="AG27" i="9"/>
  <c r="AK26" i="9"/>
  <c r="AJ26" i="9"/>
  <c r="AI26" i="9"/>
  <c r="AH26" i="9"/>
  <c r="AG26" i="9"/>
  <c r="AQ26" i="9" s="1"/>
  <c r="AK25" i="9"/>
  <c r="AJ25" i="9"/>
  <c r="AI25" i="9"/>
  <c r="AH25" i="9"/>
  <c r="AG25" i="9"/>
  <c r="AK24" i="9"/>
  <c r="AJ24" i="9"/>
  <c r="AI24" i="9"/>
  <c r="AH24" i="9"/>
  <c r="AG24" i="9"/>
  <c r="AQ24" i="9" s="1"/>
  <c r="AK23" i="9"/>
  <c r="AJ23" i="9"/>
  <c r="AI23" i="9"/>
  <c r="AH23" i="9"/>
  <c r="AG23" i="9"/>
  <c r="AK22" i="9"/>
  <c r="AJ22" i="9"/>
  <c r="AI22" i="9"/>
  <c r="AH22" i="9"/>
  <c r="AG22" i="9"/>
  <c r="AQ22" i="9" s="1"/>
  <c r="AK21" i="9"/>
  <c r="AJ21" i="9"/>
  <c r="AI21" i="9"/>
  <c r="AH21" i="9"/>
  <c r="AG21" i="9"/>
  <c r="AK20" i="9"/>
  <c r="AJ20" i="9"/>
  <c r="AI20" i="9"/>
  <c r="AH20" i="9"/>
  <c r="AG20" i="9"/>
  <c r="AQ20" i="9" s="1"/>
  <c r="AK19" i="9"/>
  <c r="AJ19" i="9"/>
  <c r="AI19" i="9"/>
  <c r="AH19" i="9"/>
  <c r="AG19" i="9"/>
  <c r="AK18" i="9"/>
  <c r="AJ18" i="9"/>
  <c r="AI18" i="9"/>
  <c r="AH18" i="9"/>
  <c r="AG18" i="9"/>
  <c r="AQ18" i="9" s="1"/>
  <c r="AK17" i="9"/>
  <c r="AJ17" i="9"/>
  <c r="AI17" i="9"/>
  <c r="AH17" i="9"/>
  <c r="AG17" i="9"/>
  <c r="AK16" i="9"/>
  <c r="AJ16" i="9"/>
  <c r="AI16" i="9"/>
  <c r="AH16" i="9"/>
  <c r="AG16" i="9"/>
  <c r="AQ16" i="9" s="1"/>
  <c r="AK15" i="9"/>
  <c r="AJ15" i="9"/>
  <c r="AI15" i="9"/>
  <c r="AH15" i="9"/>
  <c r="AG15" i="9"/>
  <c r="AK14" i="9"/>
  <c r="AJ14" i="9"/>
  <c r="AI14" i="9"/>
  <c r="AH14" i="9"/>
  <c r="AG14" i="9"/>
  <c r="AQ14" i="9" s="1"/>
  <c r="AK13" i="9"/>
  <c r="AJ13" i="9"/>
  <c r="AI13" i="9"/>
  <c r="AH13" i="9"/>
  <c r="AG13" i="9"/>
  <c r="AK12" i="9"/>
  <c r="AJ12" i="9"/>
  <c r="AI12" i="9"/>
  <c r="AH12" i="9"/>
  <c r="AG12" i="9"/>
  <c r="AQ12" i="9" s="1"/>
  <c r="AK11" i="9"/>
  <c r="AJ11" i="9"/>
  <c r="AI11" i="9"/>
  <c r="AH11" i="9"/>
  <c r="AG11" i="9"/>
  <c r="AQ11" i="9" s="1"/>
  <c r="AK10" i="9"/>
  <c r="AJ10" i="9"/>
  <c r="AI10" i="9"/>
  <c r="AH10" i="9"/>
  <c r="AG10" i="9"/>
  <c r="AQ10" i="9" s="1"/>
  <c r="AK9" i="9"/>
  <c r="AJ9" i="9"/>
  <c r="AI9" i="9"/>
  <c r="AH9" i="9"/>
  <c r="AG9" i="9"/>
  <c r="AQ9" i="9" s="1"/>
  <c r="AK8" i="9"/>
  <c r="AJ8" i="9"/>
  <c r="AI8" i="9"/>
  <c r="AH8" i="9"/>
  <c r="AG8" i="9"/>
  <c r="AQ8" i="9" s="1"/>
  <c r="AK7" i="9"/>
  <c r="AJ7" i="9"/>
  <c r="AI7" i="9"/>
  <c r="AH7" i="9"/>
  <c r="AG7" i="9"/>
  <c r="AQ7" i="9" s="1"/>
  <c r="AK165" i="8"/>
  <c r="AJ165" i="8"/>
  <c r="AI165" i="8"/>
  <c r="AH165" i="8"/>
  <c r="AG165" i="8"/>
  <c r="AQ165" i="8" s="1"/>
  <c r="AK164" i="8"/>
  <c r="AJ164" i="8"/>
  <c r="AI164" i="8"/>
  <c r="AH164" i="8"/>
  <c r="AG164" i="8"/>
  <c r="AK163" i="8"/>
  <c r="AJ163" i="8"/>
  <c r="AI163" i="8"/>
  <c r="AH163" i="8"/>
  <c r="AG163" i="8"/>
  <c r="AQ163" i="8" s="1"/>
  <c r="AK162" i="8"/>
  <c r="AJ162" i="8"/>
  <c r="AI162" i="8"/>
  <c r="AH162" i="8"/>
  <c r="AG162" i="8"/>
  <c r="AK161" i="8"/>
  <c r="AJ161" i="8"/>
  <c r="AI161" i="8"/>
  <c r="AH161" i="8"/>
  <c r="AG161" i="8"/>
  <c r="AQ161" i="8" s="1"/>
  <c r="AK160" i="8"/>
  <c r="AJ160" i="8"/>
  <c r="AI160" i="8"/>
  <c r="AH160" i="8"/>
  <c r="AG160" i="8"/>
  <c r="AQ160" i="8" s="1"/>
  <c r="AK159" i="8"/>
  <c r="AJ159" i="8"/>
  <c r="AI159" i="8"/>
  <c r="AH159" i="8"/>
  <c r="AG159" i="8"/>
  <c r="AQ159" i="8" s="1"/>
  <c r="AK158" i="8"/>
  <c r="AJ158" i="8"/>
  <c r="AI158" i="8"/>
  <c r="AH158" i="8"/>
  <c r="AG158" i="8"/>
  <c r="AQ158" i="8" s="1"/>
  <c r="AK157" i="8"/>
  <c r="AJ157" i="8"/>
  <c r="AI157" i="8"/>
  <c r="AH157" i="8"/>
  <c r="AG157" i="8"/>
  <c r="AQ157" i="8" s="1"/>
  <c r="AK156" i="8"/>
  <c r="AJ156" i="8"/>
  <c r="AI156" i="8"/>
  <c r="AH156" i="8"/>
  <c r="AG156" i="8"/>
  <c r="AQ156" i="8" s="1"/>
  <c r="AK155" i="8"/>
  <c r="AJ155" i="8"/>
  <c r="AI155" i="8"/>
  <c r="AH155" i="8"/>
  <c r="AG155" i="8"/>
  <c r="AQ155" i="8" s="1"/>
  <c r="AK154" i="8"/>
  <c r="AJ154" i="8"/>
  <c r="AI154" i="8"/>
  <c r="AH154" i="8"/>
  <c r="AG154" i="8"/>
  <c r="AQ154" i="8" s="1"/>
  <c r="AK153" i="8"/>
  <c r="AJ153" i="8"/>
  <c r="AI153" i="8"/>
  <c r="AH153" i="8"/>
  <c r="AG153" i="8"/>
  <c r="AQ153" i="8" s="1"/>
  <c r="AK152" i="8"/>
  <c r="AJ152" i="8"/>
  <c r="AI152" i="8"/>
  <c r="AH152" i="8"/>
  <c r="AG152" i="8"/>
  <c r="AQ152" i="8" s="1"/>
  <c r="AK151" i="8"/>
  <c r="AJ151" i="8"/>
  <c r="AI151" i="8"/>
  <c r="AH151" i="8"/>
  <c r="AG151" i="8"/>
  <c r="AQ151" i="8" s="1"/>
  <c r="AK150" i="8"/>
  <c r="AJ150" i="8"/>
  <c r="AI150" i="8"/>
  <c r="AH150" i="8"/>
  <c r="AG150" i="8"/>
  <c r="AQ150" i="8" s="1"/>
  <c r="AK149" i="8"/>
  <c r="AJ149" i="8"/>
  <c r="AI149" i="8"/>
  <c r="AH149" i="8"/>
  <c r="AG149" i="8"/>
  <c r="AK148" i="8"/>
  <c r="AJ148" i="8"/>
  <c r="AI148" i="8"/>
  <c r="AH148" i="8"/>
  <c r="AG148" i="8"/>
  <c r="AQ148" i="8" s="1"/>
  <c r="AK147" i="8"/>
  <c r="AJ147" i="8"/>
  <c r="AI147" i="8"/>
  <c r="AH147" i="8"/>
  <c r="AG147" i="8"/>
  <c r="AK146" i="8"/>
  <c r="AJ146" i="8"/>
  <c r="AI146" i="8"/>
  <c r="AH146" i="8"/>
  <c r="AG146" i="8"/>
  <c r="AQ146" i="8" s="1"/>
  <c r="AK145" i="8"/>
  <c r="AJ145" i="8"/>
  <c r="AI145" i="8"/>
  <c r="AH145" i="8"/>
  <c r="AG145" i="8"/>
  <c r="AQ145" i="8" s="1"/>
  <c r="AK144" i="8"/>
  <c r="AJ144" i="8"/>
  <c r="AI144" i="8"/>
  <c r="AH144" i="8"/>
  <c r="AG144" i="8"/>
  <c r="AQ144" i="8" s="1"/>
  <c r="AK143" i="8"/>
  <c r="AJ143" i="8"/>
  <c r="AI143" i="8"/>
  <c r="AH143" i="8"/>
  <c r="AG143" i="8"/>
  <c r="AQ143" i="8" s="1"/>
  <c r="AK142" i="8"/>
  <c r="AJ142" i="8"/>
  <c r="AI142" i="8"/>
  <c r="AH142" i="8"/>
  <c r="AG142" i="8"/>
  <c r="AQ142" i="8" s="1"/>
  <c r="AK141" i="8"/>
  <c r="AJ141" i="8"/>
  <c r="AI141" i="8"/>
  <c r="AH141" i="8"/>
  <c r="AG141" i="8"/>
  <c r="AQ141" i="8" s="1"/>
  <c r="AK140" i="8"/>
  <c r="AJ140" i="8"/>
  <c r="AI140" i="8"/>
  <c r="AH140" i="8"/>
  <c r="AG140" i="8"/>
  <c r="AQ140" i="8" s="1"/>
  <c r="AK139" i="8"/>
  <c r="AJ139" i="8"/>
  <c r="AI139" i="8"/>
  <c r="AH139" i="8"/>
  <c r="AG139" i="8"/>
  <c r="AQ139" i="8" s="1"/>
  <c r="AK138" i="8"/>
  <c r="AJ138" i="8"/>
  <c r="AI138" i="8"/>
  <c r="AH138" i="8"/>
  <c r="AG138" i="8"/>
  <c r="AQ138" i="8" s="1"/>
  <c r="AK137" i="8"/>
  <c r="AJ137" i="8"/>
  <c r="AI137" i="8"/>
  <c r="AH137" i="8"/>
  <c r="AG137" i="8"/>
  <c r="AK136" i="8"/>
  <c r="AJ136" i="8"/>
  <c r="AI136" i="8"/>
  <c r="AH136" i="8"/>
  <c r="AG136" i="8"/>
  <c r="AQ136" i="8" s="1"/>
  <c r="AK135" i="8"/>
  <c r="AJ135" i="8"/>
  <c r="AI135" i="8"/>
  <c r="AH135" i="8"/>
  <c r="AG135" i="8"/>
  <c r="AK134" i="8"/>
  <c r="AJ134" i="8"/>
  <c r="AI134" i="8"/>
  <c r="AH134" i="8"/>
  <c r="AG134" i="8"/>
  <c r="AQ134" i="8" s="1"/>
  <c r="AK133" i="8"/>
  <c r="AJ133" i="8"/>
  <c r="AI133" i="8"/>
  <c r="AH133" i="8"/>
  <c r="AG133" i="8"/>
  <c r="AK132" i="8"/>
  <c r="AJ132" i="8"/>
  <c r="AI132" i="8"/>
  <c r="AH132" i="8"/>
  <c r="AG132" i="8"/>
  <c r="AQ132" i="8" s="1"/>
  <c r="AK131" i="8"/>
  <c r="AJ131" i="8"/>
  <c r="AI131" i="8"/>
  <c r="AH131" i="8"/>
  <c r="AG131" i="8"/>
  <c r="AK130" i="8"/>
  <c r="AJ130" i="8"/>
  <c r="AI130" i="8"/>
  <c r="AH130" i="8"/>
  <c r="AG130" i="8"/>
  <c r="AQ130" i="8" s="1"/>
  <c r="AK129" i="8"/>
  <c r="AJ129" i="8"/>
  <c r="AI129" i="8"/>
  <c r="AH129" i="8"/>
  <c r="AG129" i="8"/>
  <c r="AK128" i="8"/>
  <c r="AJ128" i="8"/>
  <c r="AI128" i="8"/>
  <c r="AH128" i="8"/>
  <c r="AG128" i="8"/>
  <c r="AQ128" i="8" s="1"/>
  <c r="AK127" i="8"/>
  <c r="AJ127" i="8"/>
  <c r="AI127" i="8"/>
  <c r="AH127" i="8"/>
  <c r="AG127" i="8"/>
  <c r="AK126" i="8"/>
  <c r="AJ126" i="8"/>
  <c r="AI126" i="8"/>
  <c r="AH126" i="8"/>
  <c r="AG126" i="8"/>
  <c r="AQ126" i="8" s="1"/>
  <c r="AK125" i="8"/>
  <c r="AJ125" i="8"/>
  <c r="AI125" i="8"/>
  <c r="AH125" i="8"/>
  <c r="AG125" i="8"/>
  <c r="AK124" i="8"/>
  <c r="AJ124" i="8"/>
  <c r="AI124" i="8"/>
  <c r="AH124" i="8"/>
  <c r="AG124" i="8"/>
  <c r="AQ124" i="8" s="1"/>
  <c r="AK123" i="8"/>
  <c r="AJ123" i="8"/>
  <c r="AI123" i="8"/>
  <c r="AH123" i="8"/>
  <c r="AG123" i="8"/>
  <c r="AK122" i="8"/>
  <c r="AJ122" i="8"/>
  <c r="AI122" i="8"/>
  <c r="AH122" i="8"/>
  <c r="AG122" i="8"/>
  <c r="AQ122" i="8" s="1"/>
  <c r="AK121" i="8"/>
  <c r="AJ121" i="8"/>
  <c r="AI121" i="8"/>
  <c r="AH121" i="8"/>
  <c r="AG121" i="8"/>
  <c r="AK120" i="8"/>
  <c r="AJ120" i="8"/>
  <c r="AI120" i="8"/>
  <c r="AH120" i="8"/>
  <c r="AG120" i="8"/>
  <c r="AQ120" i="8" s="1"/>
  <c r="AK119" i="8"/>
  <c r="AJ119" i="8"/>
  <c r="AI119" i="8"/>
  <c r="AH119" i="8"/>
  <c r="AG119" i="8"/>
  <c r="AK118" i="8"/>
  <c r="AJ118" i="8"/>
  <c r="AI118" i="8"/>
  <c r="AH118" i="8"/>
  <c r="AG118" i="8"/>
  <c r="AQ118" i="8" s="1"/>
  <c r="AK117" i="8"/>
  <c r="AJ117" i="8"/>
  <c r="AI117" i="8"/>
  <c r="AH117" i="8"/>
  <c r="AG117" i="8"/>
  <c r="AK116" i="8"/>
  <c r="AJ116" i="8"/>
  <c r="AI116" i="8"/>
  <c r="AH116" i="8"/>
  <c r="AG116" i="8"/>
  <c r="AQ116" i="8" s="1"/>
  <c r="AK115" i="8"/>
  <c r="AJ115" i="8"/>
  <c r="AI115" i="8"/>
  <c r="AH115" i="8"/>
  <c r="AG115" i="8"/>
  <c r="AK114" i="8"/>
  <c r="AJ114" i="8"/>
  <c r="AI114" i="8"/>
  <c r="AH114" i="8"/>
  <c r="AG114" i="8"/>
  <c r="AQ114" i="8" s="1"/>
  <c r="AK113" i="8"/>
  <c r="AJ113" i="8"/>
  <c r="AI113" i="8"/>
  <c r="AH113" i="8"/>
  <c r="AG113" i="8"/>
  <c r="AK112" i="8"/>
  <c r="AJ112" i="8"/>
  <c r="AI112" i="8"/>
  <c r="AH112" i="8"/>
  <c r="AG112" i="8"/>
  <c r="AQ112" i="8" s="1"/>
  <c r="AK111" i="8"/>
  <c r="AJ111" i="8"/>
  <c r="AI111" i="8"/>
  <c r="AH111" i="8"/>
  <c r="AG111" i="8"/>
  <c r="AK110" i="8"/>
  <c r="AJ110" i="8"/>
  <c r="AI110" i="8"/>
  <c r="AH110" i="8"/>
  <c r="AG110" i="8"/>
  <c r="AQ110" i="8" s="1"/>
  <c r="AK109" i="8"/>
  <c r="AJ109" i="8"/>
  <c r="AI109" i="8"/>
  <c r="AH109" i="8"/>
  <c r="AG109" i="8"/>
  <c r="AK108" i="8"/>
  <c r="AJ108" i="8"/>
  <c r="AI108" i="8"/>
  <c r="AH108" i="8"/>
  <c r="AG108" i="8"/>
  <c r="AQ108" i="8" s="1"/>
  <c r="AK107" i="8"/>
  <c r="AJ107" i="8"/>
  <c r="AI107" i="8"/>
  <c r="AH107" i="8"/>
  <c r="AG107" i="8"/>
  <c r="AK106" i="8"/>
  <c r="AJ106" i="8"/>
  <c r="AI106" i="8"/>
  <c r="AH106" i="8"/>
  <c r="AG106" i="8"/>
  <c r="AQ106" i="8" s="1"/>
  <c r="AK105" i="8"/>
  <c r="AJ105" i="8"/>
  <c r="AI105" i="8"/>
  <c r="AH105" i="8"/>
  <c r="AG105" i="8"/>
  <c r="AK104" i="8"/>
  <c r="AJ104" i="8"/>
  <c r="AI104" i="8"/>
  <c r="AH104" i="8"/>
  <c r="AG104" i="8"/>
  <c r="AQ104" i="8" s="1"/>
  <c r="AK103" i="8"/>
  <c r="AJ103" i="8"/>
  <c r="AI103" i="8"/>
  <c r="AH103" i="8"/>
  <c r="AG103" i="8"/>
  <c r="AK102" i="8"/>
  <c r="AJ102" i="8"/>
  <c r="AI102" i="8"/>
  <c r="AH102" i="8"/>
  <c r="AG102" i="8"/>
  <c r="AQ102" i="8" s="1"/>
  <c r="AK101" i="8"/>
  <c r="AJ101" i="8"/>
  <c r="AI101" i="8"/>
  <c r="AH101" i="8"/>
  <c r="AG101" i="8"/>
  <c r="AK100" i="8"/>
  <c r="AJ100" i="8"/>
  <c r="AI100" i="8"/>
  <c r="AH100" i="8"/>
  <c r="AG100" i="8"/>
  <c r="AQ100" i="8" s="1"/>
  <c r="AK99" i="8"/>
  <c r="AJ99" i="8"/>
  <c r="AI99" i="8"/>
  <c r="AH99" i="8"/>
  <c r="AG99" i="8"/>
  <c r="AK98" i="8"/>
  <c r="AJ98" i="8"/>
  <c r="AI98" i="8"/>
  <c r="AH98" i="8"/>
  <c r="AG98" i="8"/>
  <c r="AQ98" i="8" s="1"/>
  <c r="AK97" i="8"/>
  <c r="AJ97" i="8"/>
  <c r="AI97" i="8"/>
  <c r="AH97" i="8"/>
  <c r="AG97" i="8"/>
  <c r="AK96" i="8"/>
  <c r="AJ96" i="8"/>
  <c r="AI96" i="8"/>
  <c r="AH96" i="8"/>
  <c r="AG96" i="8"/>
  <c r="AQ96" i="8" s="1"/>
  <c r="AK95" i="8"/>
  <c r="AJ95" i="8"/>
  <c r="AI95" i="8"/>
  <c r="AH95" i="8"/>
  <c r="AG95" i="8"/>
  <c r="AK94" i="8"/>
  <c r="AJ94" i="8"/>
  <c r="AI94" i="8"/>
  <c r="AH94" i="8"/>
  <c r="AG94" i="8"/>
  <c r="AQ94" i="8" s="1"/>
  <c r="AK93" i="8"/>
  <c r="AJ93" i="8"/>
  <c r="AI93" i="8"/>
  <c r="AH93" i="8"/>
  <c r="AG93" i="8"/>
  <c r="AK92" i="8"/>
  <c r="AJ92" i="8"/>
  <c r="AI92" i="8"/>
  <c r="AH92" i="8"/>
  <c r="AG92" i="8"/>
  <c r="AQ92" i="8" s="1"/>
  <c r="AK91" i="8"/>
  <c r="AJ91" i="8"/>
  <c r="AI91" i="8"/>
  <c r="AH91" i="8"/>
  <c r="AG91" i="8"/>
  <c r="AK90" i="8"/>
  <c r="AJ90" i="8"/>
  <c r="AI90" i="8"/>
  <c r="AH90" i="8"/>
  <c r="AG90" i="8"/>
  <c r="AQ90" i="8" s="1"/>
  <c r="AK89" i="8"/>
  <c r="AJ89" i="8"/>
  <c r="AI89" i="8"/>
  <c r="AH89" i="8"/>
  <c r="AG89" i="8"/>
  <c r="AK88" i="8"/>
  <c r="AJ88" i="8"/>
  <c r="AI88" i="8"/>
  <c r="AH88" i="8"/>
  <c r="AG88" i="8"/>
  <c r="AQ88" i="8" s="1"/>
  <c r="AK87" i="8"/>
  <c r="AJ87" i="8"/>
  <c r="AI87" i="8"/>
  <c r="AH87" i="8"/>
  <c r="AG87" i="8"/>
  <c r="AK86" i="8"/>
  <c r="AJ86" i="8"/>
  <c r="AI86" i="8"/>
  <c r="AH86" i="8"/>
  <c r="AG86" i="8"/>
  <c r="AQ86" i="8" s="1"/>
  <c r="AK85" i="8"/>
  <c r="AJ85" i="8"/>
  <c r="AI85" i="8"/>
  <c r="AH85" i="8"/>
  <c r="AG85" i="8"/>
  <c r="AK84" i="8"/>
  <c r="AJ84" i="8"/>
  <c r="AI84" i="8"/>
  <c r="AH84" i="8"/>
  <c r="AG84" i="8"/>
  <c r="AQ84" i="8" s="1"/>
  <c r="AK83" i="8"/>
  <c r="AJ83" i="8"/>
  <c r="AI83" i="8"/>
  <c r="AH83" i="8"/>
  <c r="AG83" i="8"/>
  <c r="AK82" i="8"/>
  <c r="AJ82" i="8"/>
  <c r="AI82" i="8"/>
  <c r="AH82" i="8"/>
  <c r="AG82" i="8"/>
  <c r="AQ82" i="8" s="1"/>
  <c r="AK81" i="8"/>
  <c r="AJ81" i="8"/>
  <c r="AI81" i="8"/>
  <c r="AH81" i="8"/>
  <c r="AG81" i="8"/>
  <c r="AK80" i="8"/>
  <c r="AJ80" i="8"/>
  <c r="AI80" i="8"/>
  <c r="AH80" i="8"/>
  <c r="AG80" i="8"/>
  <c r="AQ80" i="8" s="1"/>
  <c r="AK79" i="8"/>
  <c r="AJ79" i="8"/>
  <c r="AI79" i="8"/>
  <c r="AH79" i="8"/>
  <c r="AG79" i="8"/>
  <c r="AK78" i="8"/>
  <c r="AJ78" i="8"/>
  <c r="AI78" i="8"/>
  <c r="AH78" i="8"/>
  <c r="AG78" i="8"/>
  <c r="AQ78" i="8" s="1"/>
  <c r="AK77" i="8"/>
  <c r="AJ77" i="8"/>
  <c r="AI77" i="8"/>
  <c r="AH77" i="8"/>
  <c r="AG77" i="8"/>
  <c r="AK76" i="8"/>
  <c r="AJ76" i="8"/>
  <c r="AI76" i="8"/>
  <c r="AH76" i="8"/>
  <c r="AG76" i="8"/>
  <c r="AQ76" i="8" s="1"/>
  <c r="AK75" i="8"/>
  <c r="AJ75" i="8"/>
  <c r="AI75" i="8"/>
  <c r="AH75" i="8"/>
  <c r="AG75" i="8"/>
  <c r="AK74" i="8"/>
  <c r="AJ74" i="8"/>
  <c r="AI74" i="8"/>
  <c r="AH74" i="8"/>
  <c r="AG74" i="8"/>
  <c r="AQ74" i="8" s="1"/>
  <c r="AK73" i="8"/>
  <c r="AJ73" i="8"/>
  <c r="AI73" i="8"/>
  <c r="AH73" i="8"/>
  <c r="AG73" i="8"/>
  <c r="AK72" i="8"/>
  <c r="AJ72" i="8"/>
  <c r="AI72" i="8"/>
  <c r="AH72" i="8"/>
  <c r="AG72" i="8"/>
  <c r="AQ72" i="8" s="1"/>
  <c r="AK71" i="8"/>
  <c r="AJ71" i="8"/>
  <c r="AI71" i="8"/>
  <c r="AH71" i="8"/>
  <c r="AG71" i="8"/>
  <c r="AK70" i="8"/>
  <c r="AJ70" i="8"/>
  <c r="AI70" i="8"/>
  <c r="AH70" i="8"/>
  <c r="AG70" i="8"/>
  <c r="AQ70" i="8" s="1"/>
  <c r="AK69" i="8"/>
  <c r="AJ69" i="8"/>
  <c r="AI69" i="8"/>
  <c r="AH69" i="8"/>
  <c r="AG69" i="8"/>
  <c r="AK68" i="8"/>
  <c r="AJ68" i="8"/>
  <c r="AI68" i="8"/>
  <c r="AH68" i="8"/>
  <c r="AG68" i="8"/>
  <c r="AQ68" i="8" s="1"/>
  <c r="AK67" i="8"/>
  <c r="AJ67" i="8"/>
  <c r="AI67" i="8"/>
  <c r="AH67" i="8"/>
  <c r="AG67" i="8"/>
  <c r="AK66" i="8"/>
  <c r="AJ66" i="8"/>
  <c r="AI66" i="8"/>
  <c r="AH66" i="8"/>
  <c r="AG66" i="8"/>
  <c r="AQ66" i="8" s="1"/>
  <c r="AK65" i="8"/>
  <c r="AJ65" i="8"/>
  <c r="AI65" i="8"/>
  <c r="AH65" i="8"/>
  <c r="AG65" i="8"/>
  <c r="AK64" i="8"/>
  <c r="AJ64" i="8"/>
  <c r="AI64" i="8"/>
  <c r="AH64" i="8"/>
  <c r="AG64" i="8"/>
  <c r="AQ64" i="8" s="1"/>
  <c r="AK63" i="8"/>
  <c r="AJ63" i="8"/>
  <c r="AI63" i="8"/>
  <c r="AH63" i="8"/>
  <c r="AG63" i="8"/>
  <c r="AK62" i="8"/>
  <c r="AJ62" i="8"/>
  <c r="AI62" i="8"/>
  <c r="AH62" i="8"/>
  <c r="AG62" i="8"/>
  <c r="AQ62" i="8" s="1"/>
  <c r="AK61" i="8"/>
  <c r="AJ61" i="8"/>
  <c r="AI61" i="8"/>
  <c r="AH61" i="8"/>
  <c r="AG61" i="8"/>
  <c r="AK60" i="8"/>
  <c r="AJ60" i="8"/>
  <c r="AI60" i="8"/>
  <c r="AH60" i="8"/>
  <c r="AG60" i="8"/>
  <c r="AQ60" i="8" s="1"/>
  <c r="AK59" i="8"/>
  <c r="AJ59" i="8"/>
  <c r="AI59" i="8"/>
  <c r="AH59" i="8"/>
  <c r="AG59" i="8"/>
  <c r="AK58" i="8"/>
  <c r="AJ58" i="8"/>
  <c r="AI58" i="8"/>
  <c r="AH58" i="8"/>
  <c r="AG58" i="8"/>
  <c r="AQ58" i="8" s="1"/>
  <c r="AK57" i="8"/>
  <c r="AJ57" i="8"/>
  <c r="AI57" i="8"/>
  <c r="AH57" i="8"/>
  <c r="AG57" i="8"/>
  <c r="AK56" i="8"/>
  <c r="AJ56" i="8"/>
  <c r="AI56" i="8"/>
  <c r="AH56" i="8"/>
  <c r="AG56" i="8"/>
  <c r="AQ56" i="8" s="1"/>
  <c r="AK55" i="8"/>
  <c r="AJ55" i="8"/>
  <c r="AI55" i="8"/>
  <c r="AH55" i="8"/>
  <c r="AG55" i="8"/>
  <c r="AK54" i="8"/>
  <c r="AJ54" i="8"/>
  <c r="AI54" i="8"/>
  <c r="AH54" i="8"/>
  <c r="AG54" i="8"/>
  <c r="AQ54" i="8" s="1"/>
  <c r="AK53" i="8"/>
  <c r="AJ53" i="8"/>
  <c r="AI53" i="8"/>
  <c r="AH53" i="8"/>
  <c r="AG53" i="8"/>
  <c r="AK52" i="8"/>
  <c r="AJ52" i="8"/>
  <c r="AI52" i="8"/>
  <c r="AH52" i="8"/>
  <c r="AG52" i="8"/>
  <c r="AQ52" i="8" s="1"/>
  <c r="AK51" i="8"/>
  <c r="AJ51" i="8"/>
  <c r="AI51" i="8"/>
  <c r="AH51" i="8"/>
  <c r="AG51" i="8"/>
  <c r="AK50" i="8"/>
  <c r="AJ50" i="8"/>
  <c r="AI50" i="8"/>
  <c r="AH50" i="8"/>
  <c r="AG50" i="8"/>
  <c r="AQ50" i="8" s="1"/>
  <c r="AK49" i="8"/>
  <c r="AJ49" i="8"/>
  <c r="AI49" i="8"/>
  <c r="AH49" i="8"/>
  <c r="AG49" i="8"/>
  <c r="AK48" i="8"/>
  <c r="AJ48" i="8"/>
  <c r="AI48" i="8"/>
  <c r="AH48" i="8"/>
  <c r="AG48" i="8"/>
  <c r="AQ48" i="8" s="1"/>
  <c r="AK47" i="8"/>
  <c r="AJ47" i="8"/>
  <c r="AI47" i="8"/>
  <c r="AH47" i="8"/>
  <c r="AG47" i="8"/>
  <c r="AK46" i="8"/>
  <c r="AJ46" i="8"/>
  <c r="AI46" i="8"/>
  <c r="AH46" i="8"/>
  <c r="AG46" i="8"/>
  <c r="AQ46" i="8" s="1"/>
  <c r="AK45" i="8"/>
  <c r="AJ45" i="8"/>
  <c r="AI45" i="8"/>
  <c r="AH45" i="8"/>
  <c r="AG45" i="8"/>
  <c r="AK44" i="8"/>
  <c r="AJ44" i="8"/>
  <c r="AI44" i="8"/>
  <c r="AH44" i="8"/>
  <c r="AG44" i="8"/>
  <c r="AQ44" i="8" s="1"/>
  <c r="AK43" i="8"/>
  <c r="AJ43" i="8"/>
  <c r="AI43" i="8"/>
  <c r="AH43" i="8"/>
  <c r="AG43" i="8"/>
  <c r="AK42" i="8"/>
  <c r="AJ42" i="8"/>
  <c r="AI42" i="8"/>
  <c r="AH42" i="8"/>
  <c r="AG42" i="8"/>
  <c r="AQ42" i="8" s="1"/>
  <c r="AK41" i="8"/>
  <c r="AJ41" i="8"/>
  <c r="AI41" i="8"/>
  <c r="AH41" i="8"/>
  <c r="AG41" i="8"/>
  <c r="AK40" i="8"/>
  <c r="AJ40" i="8"/>
  <c r="AI40" i="8"/>
  <c r="AH40" i="8"/>
  <c r="AG40" i="8"/>
  <c r="AQ40" i="8" s="1"/>
  <c r="AK39" i="8"/>
  <c r="AJ39" i="8"/>
  <c r="AI39" i="8"/>
  <c r="AH39" i="8"/>
  <c r="AG39" i="8"/>
  <c r="AK38" i="8"/>
  <c r="AJ38" i="8"/>
  <c r="AI38" i="8"/>
  <c r="AH38" i="8"/>
  <c r="AG38" i="8"/>
  <c r="AQ38" i="8" s="1"/>
  <c r="AK37" i="8"/>
  <c r="AJ37" i="8"/>
  <c r="AI37" i="8"/>
  <c r="AH37" i="8"/>
  <c r="AG37" i="8"/>
  <c r="AK36" i="8"/>
  <c r="AJ36" i="8"/>
  <c r="AI36" i="8"/>
  <c r="AH36" i="8"/>
  <c r="AG36" i="8"/>
  <c r="AQ36" i="8" s="1"/>
  <c r="AK35" i="8"/>
  <c r="AJ35" i="8"/>
  <c r="AI35" i="8"/>
  <c r="AH35" i="8"/>
  <c r="AG35" i="8"/>
  <c r="AK34" i="8"/>
  <c r="AJ34" i="8"/>
  <c r="AI34" i="8"/>
  <c r="AH34" i="8"/>
  <c r="AG34" i="8"/>
  <c r="AQ34" i="8" s="1"/>
  <c r="AK33" i="8"/>
  <c r="AJ33" i="8"/>
  <c r="AI33" i="8"/>
  <c r="AH33" i="8"/>
  <c r="AG33" i="8"/>
  <c r="AK32" i="8"/>
  <c r="AJ32" i="8"/>
  <c r="AI32" i="8"/>
  <c r="AH32" i="8"/>
  <c r="AG32" i="8"/>
  <c r="AQ32" i="8" s="1"/>
  <c r="AK31" i="8"/>
  <c r="AJ31" i="8"/>
  <c r="AI31" i="8"/>
  <c r="AH31" i="8"/>
  <c r="AG31" i="8"/>
  <c r="AK30" i="8"/>
  <c r="AJ30" i="8"/>
  <c r="AI30" i="8"/>
  <c r="AH30" i="8"/>
  <c r="AG30" i="8"/>
  <c r="AQ30" i="8" s="1"/>
  <c r="AK29" i="8"/>
  <c r="AJ29" i="8"/>
  <c r="AI29" i="8"/>
  <c r="AH29" i="8"/>
  <c r="AG29" i="8"/>
  <c r="AK28" i="8"/>
  <c r="AJ28" i="8"/>
  <c r="AI28" i="8"/>
  <c r="AH28" i="8"/>
  <c r="AG28" i="8"/>
  <c r="AQ28" i="8" s="1"/>
  <c r="AK27" i="8"/>
  <c r="AJ27" i="8"/>
  <c r="AI27" i="8"/>
  <c r="AH27" i="8"/>
  <c r="AG27" i="8"/>
  <c r="AK26" i="8"/>
  <c r="AJ26" i="8"/>
  <c r="AI26" i="8"/>
  <c r="AH26" i="8"/>
  <c r="AG26" i="8"/>
  <c r="AQ26" i="8" s="1"/>
  <c r="AK25" i="8"/>
  <c r="AJ25" i="8"/>
  <c r="AI25" i="8"/>
  <c r="AH25" i="8"/>
  <c r="AG25" i="8"/>
  <c r="AK24" i="8"/>
  <c r="AJ24" i="8"/>
  <c r="AI24" i="8"/>
  <c r="AH24" i="8"/>
  <c r="AG24" i="8"/>
  <c r="AQ24" i="8" s="1"/>
  <c r="AK23" i="8"/>
  <c r="AJ23" i="8"/>
  <c r="AI23" i="8"/>
  <c r="AH23" i="8"/>
  <c r="AG23" i="8"/>
  <c r="AK22" i="8"/>
  <c r="AJ22" i="8"/>
  <c r="AI22" i="8"/>
  <c r="AH22" i="8"/>
  <c r="AG22" i="8"/>
  <c r="AQ22" i="8" s="1"/>
  <c r="AK21" i="8"/>
  <c r="AJ21" i="8"/>
  <c r="AI21" i="8"/>
  <c r="AH21" i="8"/>
  <c r="AG21" i="8"/>
  <c r="AK20" i="8"/>
  <c r="AJ20" i="8"/>
  <c r="AI20" i="8"/>
  <c r="AH20" i="8"/>
  <c r="AG20" i="8"/>
  <c r="AQ20" i="8" s="1"/>
  <c r="AK19" i="8"/>
  <c r="AJ19" i="8"/>
  <c r="AI19" i="8"/>
  <c r="AH19" i="8"/>
  <c r="AG19" i="8"/>
  <c r="AK18" i="8"/>
  <c r="AJ18" i="8"/>
  <c r="AI18" i="8"/>
  <c r="AH18" i="8"/>
  <c r="AG18" i="8"/>
  <c r="AQ18" i="8" s="1"/>
  <c r="AK17" i="8"/>
  <c r="AJ17" i="8"/>
  <c r="AI17" i="8"/>
  <c r="AH17" i="8"/>
  <c r="AG17" i="8"/>
  <c r="AK16" i="8"/>
  <c r="AJ16" i="8"/>
  <c r="AI16" i="8"/>
  <c r="AH16" i="8"/>
  <c r="AG16" i="8"/>
  <c r="AQ16" i="8" s="1"/>
  <c r="AK15" i="8"/>
  <c r="AJ15" i="8"/>
  <c r="AI15" i="8"/>
  <c r="AH15" i="8"/>
  <c r="AG15" i="8"/>
  <c r="AK14" i="8"/>
  <c r="AJ14" i="8"/>
  <c r="AI14" i="8"/>
  <c r="AH14" i="8"/>
  <c r="AG14" i="8"/>
  <c r="AQ14" i="8" s="1"/>
  <c r="AK13" i="8"/>
  <c r="AJ13" i="8"/>
  <c r="AI13" i="8"/>
  <c r="AH13" i="8"/>
  <c r="AG13" i="8"/>
  <c r="AK12" i="8"/>
  <c r="AJ12" i="8"/>
  <c r="AI12" i="8"/>
  <c r="AH12" i="8"/>
  <c r="AG12" i="8"/>
  <c r="AQ12" i="8" s="1"/>
  <c r="AK11" i="8"/>
  <c r="AJ11" i="8"/>
  <c r="AI11" i="8"/>
  <c r="AH11" i="8"/>
  <c r="AG11" i="8"/>
  <c r="AK10" i="8"/>
  <c r="AJ10" i="8"/>
  <c r="AI10" i="8"/>
  <c r="AH10" i="8"/>
  <c r="AG10" i="8"/>
  <c r="AQ10" i="8" s="1"/>
  <c r="AK9" i="8"/>
  <c r="AJ9" i="8"/>
  <c r="AI9" i="8"/>
  <c r="AH9" i="8"/>
  <c r="AG9" i="8"/>
  <c r="AK8" i="8"/>
  <c r="AJ8" i="8"/>
  <c r="AI8" i="8"/>
  <c r="AH8" i="8"/>
  <c r="AG8" i="8"/>
  <c r="AQ8" i="8" s="1"/>
  <c r="AK7" i="8"/>
  <c r="AJ7" i="8"/>
  <c r="AI7" i="8"/>
  <c r="AH7" i="8"/>
  <c r="AG7" i="8"/>
  <c r="AK6" i="8"/>
  <c r="AJ6" i="8"/>
  <c r="AI6" i="8"/>
  <c r="AH6" i="8"/>
  <c r="AG6" i="8"/>
  <c r="AQ6" i="8" s="1"/>
  <c r="AK165" i="7"/>
  <c r="AJ165" i="7"/>
  <c r="AI165" i="7"/>
  <c r="AH165" i="7"/>
  <c r="AG165" i="7"/>
  <c r="AQ165" i="7" s="1"/>
  <c r="AK164" i="7"/>
  <c r="AJ164" i="7"/>
  <c r="AI164" i="7"/>
  <c r="AH164" i="7"/>
  <c r="AG164" i="7"/>
  <c r="AK163" i="7"/>
  <c r="AJ163" i="7"/>
  <c r="AI163" i="7"/>
  <c r="AH163" i="7"/>
  <c r="AG163" i="7"/>
  <c r="AQ163" i="7" s="1"/>
  <c r="AK162" i="7"/>
  <c r="AJ162" i="7"/>
  <c r="AI162" i="7"/>
  <c r="AH162" i="7"/>
  <c r="AG162" i="7"/>
  <c r="AK161" i="7"/>
  <c r="AJ161" i="7"/>
  <c r="AI161" i="7"/>
  <c r="AH161" i="7"/>
  <c r="AG161" i="7"/>
  <c r="AQ161" i="7" s="1"/>
  <c r="AK160" i="7"/>
  <c r="AJ160" i="7"/>
  <c r="AI160" i="7"/>
  <c r="AH160" i="7"/>
  <c r="AG160" i="7"/>
  <c r="AK159" i="7"/>
  <c r="AJ159" i="7"/>
  <c r="AI159" i="7"/>
  <c r="AH159" i="7"/>
  <c r="AG159" i="7"/>
  <c r="AQ159" i="7" s="1"/>
  <c r="AK158" i="7"/>
  <c r="AJ158" i="7"/>
  <c r="AI158" i="7"/>
  <c r="AH158" i="7"/>
  <c r="AG158" i="7"/>
  <c r="AK157" i="7"/>
  <c r="AJ157" i="7"/>
  <c r="AI157" i="7"/>
  <c r="AH157" i="7"/>
  <c r="AG157" i="7"/>
  <c r="AQ157" i="7" s="1"/>
  <c r="AK156" i="7"/>
  <c r="AJ156" i="7"/>
  <c r="AI156" i="7"/>
  <c r="AH156" i="7"/>
  <c r="AG156" i="7"/>
  <c r="AK155" i="7"/>
  <c r="AJ155" i="7"/>
  <c r="AI155" i="7"/>
  <c r="AH155" i="7"/>
  <c r="AG155" i="7"/>
  <c r="AQ155" i="7" s="1"/>
  <c r="AK154" i="7"/>
  <c r="AJ154" i="7"/>
  <c r="AI154" i="7"/>
  <c r="AH154" i="7"/>
  <c r="AG154" i="7"/>
  <c r="AK153" i="7"/>
  <c r="AJ153" i="7"/>
  <c r="AI153" i="7"/>
  <c r="AH153" i="7"/>
  <c r="AG153" i="7"/>
  <c r="AQ153" i="7" s="1"/>
  <c r="AK152" i="7"/>
  <c r="AJ152" i="7"/>
  <c r="AI152" i="7"/>
  <c r="AH152" i="7"/>
  <c r="AG152" i="7"/>
  <c r="AK151" i="7"/>
  <c r="AJ151" i="7"/>
  <c r="AI151" i="7"/>
  <c r="AH151" i="7"/>
  <c r="AG151" i="7"/>
  <c r="AQ151" i="7" s="1"/>
  <c r="AK150" i="7"/>
  <c r="AJ150" i="7"/>
  <c r="AI150" i="7"/>
  <c r="AH150" i="7"/>
  <c r="AG150" i="7"/>
  <c r="AK149" i="7"/>
  <c r="AJ149" i="7"/>
  <c r="AI149" i="7"/>
  <c r="AH149" i="7"/>
  <c r="AG149" i="7"/>
  <c r="AQ149" i="7" s="1"/>
  <c r="AK148" i="7"/>
  <c r="AJ148" i="7"/>
  <c r="AI148" i="7"/>
  <c r="AH148" i="7"/>
  <c r="AG148" i="7"/>
  <c r="AK147" i="7"/>
  <c r="AJ147" i="7"/>
  <c r="AI147" i="7"/>
  <c r="AH147" i="7"/>
  <c r="AG147" i="7"/>
  <c r="AQ147" i="7" s="1"/>
  <c r="AK146" i="7"/>
  <c r="AJ146" i="7"/>
  <c r="AI146" i="7"/>
  <c r="AH146" i="7"/>
  <c r="AG146" i="7"/>
  <c r="AK145" i="7"/>
  <c r="AJ145" i="7"/>
  <c r="AI145" i="7"/>
  <c r="AH145" i="7"/>
  <c r="AG145" i="7"/>
  <c r="AQ145" i="7" s="1"/>
  <c r="AK144" i="7"/>
  <c r="AJ144" i="7"/>
  <c r="AI144" i="7"/>
  <c r="AH144" i="7"/>
  <c r="AG144" i="7"/>
  <c r="AK143" i="7"/>
  <c r="AJ143" i="7"/>
  <c r="AI143" i="7"/>
  <c r="AH143" i="7"/>
  <c r="AG143" i="7"/>
  <c r="AQ143" i="7" s="1"/>
  <c r="AK142" i="7"/>
  <c r="AJ142" i="7"/>
  <c r="AI142" i="7"/>
  <c r="AH142" i="7"/>
  <c r="AG142" i="7"/>
  <c r="AK141" i="7"/>
  <c r="AJ141" i="7"/>
  <c r="AI141" i="7"/>
  <c r="AH141" i="7"/>
  <c r="AG141" i="7"/>
  <c r="AQ141" i="7" s="1"/>
  <c r="AK140" i="7"/>
  <c r="AJ140" i="7"/>
  <c r="AI140" i="7"/>
  <c r="AH140" i="7"/>
  <c r="AG140" i="7"/>
  <c r="AK139" i="7"/>
  <c r="AJ139" i="7"/>
  <c r="AI139" i="7"/>
  <c r="AH139" i="7"/>
  <c r="AG139" i="7"/>
  <c r="AQ139" i="7" s="1"/>
  <c r="AK138" i="7"/>
  <c r="AJ138" i="7"/>
  <c r="AI138" i="7"/>
  <c r="AH138" i="7"/>
  <c r="AG138" i="7"/>
  <c r="AK137" i="7"/>
  <c r="AJ137" i="7"/>
  <c r="AI137" i="7"/>
  <c r="AH137" i="7"/>
  <c r="AG137" i="7"/>
  <c r="AQ137" i="7" s="1"/>
  <c r="AK136" i="7"/>
  <c r="AJ136" i="7"/>
  <c r="AI136" i="7"/>
  <c r="AH136" i="7"/>
  <c r="AG136" i="7"/>
  <c r="AK135" i="7"/>
  <c r="AJ135" i="7"/>
  <c r="AI135" i="7"/>
  <c r="AH135" i="7"/>
  <c r="AG135" i="7"/>
  <c r="AQ135" i="7" s="1"/>
  <c r="AK134" i="7"/>
  <c r="AJ134" i="7"/>
  <c r="AI134" i="7"/>
  <c r="AH134" i="7"/>
  <c r="AG134" i="7"/>
  <c r="AK133" i="7"/>
  <c r="AJ133" i="7"/>
  <c r="AI133" i="7"/>
  <c r="AH133" i="7"/>
  <c r="AG133" i="7"/>
  <c r="AQ133" i="7" s="1"/>
  <c r="AK132" i="7"/>
  <c r="AJ132" i="7"/>
  <c r="AI132" i="7"/>
  <c r="AH132" i="7"/>
  <c r="AG132" i="7"/>
  <c r="AK131" i="7"/>
  <c r="AJ131" i="7"/>
  <c r="AI131" i="7"/>
  <c r="AH131" i="7"/>
  <c r="AG131" i="7"/>
  <c r="AQ131" i="7" s="1"/>
  <c r="AK130" i="7"/>
  <c r="AJ130" i="7"/>
  <c r="AI130" i="7"/>
  <c r="AH130" i="7"/>
  <c r="AG130" i="7"/>
  <c r="AK129" i="7"/>
  <c r="AJ129" i="7"/>
  <c r="AI129" i="7"/>
  <c r="AH129" i="7"/>
  <c r="AG129" i="7"/>
  <c r="AQ129" i="7" s="1"/>
  <c r="AK128" i="7"/>
  <c r="AJ128" i="7"/>
  <c r="AI128" i="7"/>
  <c r="AH128" i="7"/>
  <c r="AG128" i="7"/>
  <c r="AK127" i="7"/>
  <c r="AJ127" i="7"/>
  <c r="AI127" i="7"/>
  <c r="AH127" i="7"/>
  <c r="AG127" i="7"/>
  <c r="AQ127" i="7" s="1"/>
  <c r="AK126" i="7"/>
  <c r="AJ126" i="7"/>
  <c r="AI126" i="7"/>
  <c r="AH126" i="7"/>
  <c r="AG126" i="7"/>
  <c r="AK125" i="7"/>
  <c r="AJ125" i="7"/>
  <c r="AI125" i="7"/>
  <c r="AH125" i="7"/>
  <c r="AG125" i="7"/>
  <c r="AQ125" i="7" s="1"/>
  <c r="AK124" i="7"/>
  <c r="AJ124" i="7"/>
  <c r="AI124" i="7"/>
  <c r="AH124" i="7"/>
  <c r="AG124" i="7"/>
  <c r="AK123" i="7"/>
  <c r="AJ123" i="7"/>
  <c r="AI123" i="7"/>
  <c r="AH123" i="7"/>
  <c r="AG123" i="7"/>
  <c r="AQ123" i="7" s="1"/>
  <c r="AK122" i="7"/>
  <c r="AJ122" i="7"/>
  <c r="AI122" i="7"/>
  <c r="AH122" i="7"/>
  <c r="AG122" i="7"/>
  <c r="AK121" i="7"/>
  <c r="AJ121" i="7"/>
  <c r="AI121" i="7"/>
  <c r="AH121" i="7"/>
  <c r="AG121" i="7"/>
  <c r="AQ121" i="7" s="1"/>
  <c r="AK120" i="7"/>
  <c r="AJ120" i="7"/>
  <c r="AI120" i="7"/>
  <c r="AH120" i="7"/>
  <c r="AG120" i="7"/>
  <c r="AK119" i="7"/>
  <c r="AJ119" i="7"/>
  <c r="AI119" i="7"/>
  <c r="AH119" i="7"/>
  <c r="AG119" i="7"/>
  <c r="AQ119" i="7" s="1"/>
  <c r="AK118" i="7"/>
  <c r="AJ118" i="7"/>
  <c r="AI118" i="7"/>
  <c r="AH118" i="7"/>
  <c r="AG118" i="7"/>
  <c r="AK117" i="7"/>
  <c r="AJ117" i="7"/>
  <c r="AI117" i="7"/>
  <c r="AH117" i="7"/>
  <c r="AG117" i="7"/>
  <c r="AQ117" i="7" s="1"/>
  <c r="AK116" i="7"/>
  <c r="AJ116" i="7"/>
  <c r="AI116" i="7"/>
  <c r="AH116" i="7"/>
  <c r="AG116" i="7"/>
  <c r="AK115" i="7"/>
  <c r="AJ115" i="7"/>
  <c r="AI115" i="7"/>
  <c r="AH115" i="7"/>
  <c r="AG115" i="7"/>
  <c r="AQ115" i="7" s="1"/>
  <c r="AK114" i="7"/>
  <c r="AJ114" i="7"/>
  <c r="AI114" i="7"/>
  <c r="AH114" i="7"/>
  <c r="AG114" i="7"/>
  <c r="AK113" i="7"/>
  <c r="AJ113" i="7"/>
  <c r="AI113" i="7"/>
  <c r="AH113" i="7"/>
  <c r="AG113" i="7"/>
  <c r="AQ113" i="7" s="1"/>
  <c r="AK112" i="7"/>
  <c r="AJ112" i="7"/>
  <c r="AI112" i="7"/>
  <c r="AH112" i="7"/>
  <c r="AG112" i="7"/>
  <c r="AK111" i="7"/>
  <c r="AJ111" i="7"/>
  <c r="AI111" i="7"/>
  <c r="AH111" i="7"/>
  <c r="AG111" i="7"/>
  <c r="AQ111" i="7" s="1"/>
  <c r="AK110" i="7"/>
  <c r="AJ110" i="7"/>
  <c r="AI110" i="7"/>
  <c r="AH110" i="7"/>
  <c r="AG110" i="7"/>
  <c r="AK109" i="7"/>
  <c r="AJ109" i="7"/>
  <c r="AI109" i="7"/>
  <c r="AH109" i="7"/>
  <c r="AG109" i="7"/>
  <c r="AQ109" i="7" s="1"/>
  <c r="AK108" i="7"/>
  <c r="AJ108" i="7"/>
  <c r="AI108" i="7"/>
  <c r="AH108" i="7"/>
  <c r="AG108" i="7"/>
  <c r="AK107" i="7"/>
  <c r="AJ107" i="7"/>
  <c r="AI107" i="7"/>
  <c r="AH107" i="7"/>
  <c r="AG107" i="7"/>
  <c r="AQ107" i="7" s="1"/>
  <c r="AK106" i="7"/>
  <c r="AJ106" i="7"/>
  <c r="AI106" i="7"/>
  <c r="AH106" i="7"/>
  <c r="AG106" i="7"/>
  <c r="AK105" i="7"/>
  <c r="AJ105" i="7"/>
  <c r="AI105" i="7"/>
  <c r="AH105" i="7"/>
  <c r="AG105" i="7"/>
  <c r="AQ105" i="7" s="1"/>
  <c r="AK104" i="7"/>
  <c r="AJ104" i="7"/>
  <c r="AI104" i="7"/>
  <c r="AH104" i="7"/>
  <c r="AG104" i="7"/>
  <c r="AK103" i="7"/>
  <c r="AJ103" i="7"/>
  <c r="AI103" i="7"/>
  <c r="AH103" i="7"/>
  <c r="AG103" i="7"/>
  <c r="AQ103" i="7" s="1"/>
  <c r="AK102" i="7"/>
  <c r="AJ102" i="7"/>
  <c r="AI102" i="7"/>
  <c r="AH102" i="7"/>
  <c r="AG102" i="7"/>
  <c r="AK101" i="7"/>
  <c r="AJ101" i="7"/>
  <c r="AI101" i="7"/>
  <c r="AH101" i="7"/>
  <c r="AG101" i="7"/>
  <c r="AQ101" i="7" s="1"/>
  <c r="AK100" i="7"/>
  <c r="AJ100" i="7"/>
  <c r="AI100" i="7"/>
  <c r="AH100" i="7"/>
  <c r="AG100" i="7"/>
  <c r="AK99" i="7"/>
  <c r="AJ99" i="7"/>
  <c r="AI99" i="7"/>
  <c r="AH99" i="7"/>
  <c r="AG99" i="7"/>
  <c r="AQ99" i="7" s="1"/>
  <c r="AK98" i="7"/>
  <c r="AJ98" i="7"/>
  <c r="AI98" i="7"/>
  <c r="AH98" i="7"/>
  <c r="AG98" i="7"/>
  <c r="AK97" i="7"/>
  <c r="AJ97" i="7"/>
  <c r="AI97" i="7"/>
  <c r="AH97" i="7"/>
  <c r="AG97" i="7"/>
  <c r="AQ97" i="7" s="1"/>
  <c r="AK96" i="7"/>
  <c r="AJ96" i="7"/>
  <c r="AI96" i="7"/>
  <c r="AH96" i="7"/>
  <c r="AG96" i="7"/>
  <c r="AK95" i="7"/>
  <c r="AJ95" i="7"/>
  <c r="AI95" i="7"/>
  <c r="AH95" i="7"/>
  <c r="AG95" i="7"/>
  <c r="AQ95" i="7" s="1"/>
  <c r="AK94" i="7"/>
  <c r="AJ94" i="7"/>
  <c r="AI94" i="7"/>
  <c r="AH94" i="7"/>
  <c r="AG94" i="7"/>
  <c r="AK93" i="7"/>
  <c r="AJ93" i="7"/>
  <c r="AI93" i="7"/>
  <c r="AH93" i="7"/>
  <c r="AG93" i="7"/>
  <c r="AQ93" i="7" s="1"/>
  <c r="AK92" i="7"/>
  <c r="AJ92" i="7"/>
  <c r="AI92" i="7"/>
  <c r="AH92" i="7"/>
  <c r="AG92" i="7"/>
  <c r="AK91" i="7"/>
  <c r="AJ91" i="7"/>
  <c r="AI91" i="7"/>
  <c r="AH91" i="7"/>
  <c r="AG91" i="7"/>
  <c r="AQ91" i="7" s="1"/>
  <c r="AK90" i="7"/>
  <c r="AJ90" i="7"/>
  <c r="AI90" i="7"/>
  <c r="AH90" i="7"/>
  <c r="AG90" i="7"/>
  <c r="AK89" i="7"/>
  <c r="AJ89" i="7"/>
  <c r="AI89" i="7"/>
  <c r="AH89" i="7"/>
  <c r="AG89" i="7"/>
  <c r="AQ89" i="7" s="1"/>
  <c r="AK88" i="7"/>
  <c r="AJ88" i="7"/>
  <c r="AI88" i="7"/>
  <c r="AH88" i="7"/>
  <c r="AG88" i="7"/>
  <c r="AK87" i="7"/>
  <c r="AJ87" i="7"/>
  <c r="AI87" i="7"/>
  <c r="AH87" i="7"/>
  <c r="AG87" i="7"/>
  <c r="AQ87" i="7" s="1"/>
  <c r="AK86" i="7"/>
  <c r="AJ86" i="7"/>
  <c r="AI86" i="7"/>
  <c r="AH86" i="7"/>
  <c r="AG86" i="7"/>
  <c r="AK85" i="7"/>
  <c r="AJ85" i="7"/>
  <c r="AI85" i="7"/>
  <c r="AH85" i="7"/>
  <c r="AG85" i="7"/>
  <c r="AQ85" i="7" s="1"/>
  <c r="AK84" i="7"/>
  <c r="AJ84" i="7"/>
  <c r="AI84" i="7"/>
  <c r="AH84" i="7"/>
  <c r="AG84" i="7"/>
  <c r="AK83" i="7"/>
  <c r="AJ83" i="7"/>
  <c r="AI83" i="7"/>
  <c r="AH83" i="7"/>
  <c r="AG83" i="7"/>
  <c r="AQ83" i="7" s="1"/>
  <c r="AK82" i="7"/>
  <c r="AJ82" i="7"/>
  <c r="AI82" i="7"/>
  <c r="AH82" i="7"/>
  <c r="AG82" i="7"/>
  <c r="AK81" i="7"/>
  <c r="AJ81" i="7"/>
  <c r="AI81" i="7"/>
  <c r="AH81" i="7"/>
  <c r="AG81" i="7"/>
  <c r="AK80" i="7"/>
  <c r="AJ80" i="7"/>
  <c r="AI80" i="7"/>
  <c r="AH80" i="7"/>
  <c r="AG80" i="7"/>
  <c r="AK79" i="7"/>
  <c r="AJ79" i="7"/>
  <c r="AI79" i="7"/>
  <c r="AH79" i="7"/>
  <c r="AG79" i="7"/>
  <c r="AQ79" i="7" s="1"/>
  <c r="AK78" i="7"/>
  <c r="AJ78" i="7"/>
  <c r="AI78" i="7"/>
  <c r="AH78" i="7"/>
  <c r="AG78" i="7"/>
  <c r="AK77" i="7"/>
  <c r="AJ77" i="7"/>
  <c r="AI77" i="7"/>
  <c r="AH77" i="7"/>
  <c r="AG77" i="7"/>
  <c r="AQ77" i="7" s="1"/>
  <c r="AK76" i="7"/>
  <c r="AJ76" i="7"/>
  <c r="AI76" i="7"/>
  <c r="AH76" i="7"/>
  <c r="AG76" i="7"/>
  <c r="AK75" i="7"/>
  <c r="AJ75" i="7"/>
  <c r="AI75" i="7"/>
  <c r="AH75" i="7"/>
  <c r="AG75" i="7"/>
  <c r="AQ75" i="7" s="1"/>
  <c r="AK74" i="7"/>
  <c r="AJ74" i="7"/>
  <c r="AI74" i="7"/>
  <c r="AH74" i="7"/>
  <c r="AG74" i="7"/>
  <c r="AK73" i="7"/>
  <c r="AJ73" i="7"/>
  <c r="AI73" i="7"/>
  <c r="AH73" i="7"/>
  <c r="AG73" i="7"/>
  <c r="AQ73" i="7" s="1"/>
  <c r="AK72" i="7"/>
  <c r="AJ72" i="7"/>
  <c r="AI72" i="7"/>
  <c r="AH72" i="7"/>
  <c r="AG72" i="7"/>
  <c r="AK71" i="7"/>
  <c r="AJ71" i="7"/>
  <c r="AI71" i="7"/>
  <c r="AH71" i="7"/>
  <c r="AG71" i="7"/>
  <c r="AQ71" i="7" s="1"/>
  <c r="AK70" i="7"/>
  <c r="AJ70" i="7"/>
  <c r="AI70" i="7"/>
  <c r="AH70" i="7"/>
  <c r="AG70" i="7"/>
  <c r="AK69" i="7"/>
  <c r="AJ69" i="7"/>
  <c r="AI69" i="7"/>
  <c r="AH69" i="7"/>
  <c r="AG69" i="7"/>
  <c r="AQ69" i="7" s="1"/>
  <c r="AK68" i="7"/>
  <c r="AJ68" i="7"/>
  <c r="AI68" i="7"/>
  <c r="AH68" i="7"/>
  <c r="AG68" i="7"/>
  <c r="AK67" i="7"/>
  <c r="AJ67" i="7"/>
  <c r="AI67" i="7"/>
  <c r="AH67" i="7"/>
  <c r="AG67" i="7"/>
  <c r="AQ67" i="7" s="1"/>
  <c r="AK66" i="7"/>
  <c r="AJ66" i="7"/>
  <c r="AI66" i="7"/>
  <c r="AH66" i="7"/>
  <c r="AG66" i="7"/>
  <c r="AK65" i="7"/>
  <c r="AJ65" i="7"/>
  <c r="AI65" i="7"/>
  <c r="AH65" i="7"/>
  <c r="AG65" i="7"/>
  <c r="AQ65" i="7" s="1"/>
  <c r="AK64" i="7"/>
  <c r="AJ64" i="7"/>
  <c r="AI64" i="7"/>
  <c r="AH64" i="7"/>
  <c r="AG64" i="7"/>
  <c r="AK63" i="7"/>
  <c r="AJ63" i="7"/>
  <c r="AI63" i="7"/>
  <c r="AH63" i="7"/>
  <c r="AG63" i="7"/>
  <c r="AQ63" i="7" s="1"/>
  <c r="AK62" i="7"/>
  <c r="AJ62" i="7"/>
  <c r="AI62" i="7"/>
  <c r="AH62" i="7"/>
  <c r="AG62" i="7"/>
  <c r="AK61" i="7"/>
  <c r="AJ61" i="7"/>
  <c r="AI61" i="7"/>
  <c r="AH61" i="7"/>
  <c r="AG61" i="7"/>
  <c r="AQ61" i="7" s="1"/>
  <c r="AK60" i="7"/>
  <c r="AJ60" i="7"/>
  <c r="AI60" i="7"/>
  <c r="AH60" i="7"/>
  <c r="AG60" i="7"/>
  <c r="AK59" i="7"/>
  <c r="AJ59" i="7"/>
  <c r="AI59" i="7"/>
  <c r="AH59" i="7"/>
  <c r="AG59" i="7"/>
  <c r="AQ59" i="7" s="1"/>
  <c r="AK58" i="7"/>
  <c r="AJ58" i="7"/>
  <c r="AI58" i="7"/>
  <c r="AH58" i="7"/>
  <c r="AG58" i="7"/>
  <c r="AK57" i="7"/>
  <c r="AJ57" i="7"/>
  <c r="AI57" i="7"/>
  <c r="AH57" i="7"/>
  <c r="AG57" i="7"/>
  <c r="AQ57" i="7" s="1"/>
  <c r="AK56" i="7"/>
  <c r="AJ56" i="7"/>
  <c r="AI56" i="7"/>
  <c r="AH56" i="7"/>
  <c r="AG56" i="7"/>
  <c r="AK55" i="7"/>
  <c r="AJ55" i="7"/>
  <c r="AI55" i="7"/>
  <c r="AH55" i="7"/>
  <c r="AG55" i="7"/>
  <c r="AQ55" i="7" s="1"/>
  <c r="AK54" i="7"/>
  <c r="AJ54" i="7"/>
  <c r="AI54" i="7"/>
  <c r="AH54" i="7"/>
  <c r="AG54" i="7"/>
  <c r="AK53" i="7"/>
  <c r="AJ53" i="7"/>
  <c r="AI53" i="7"/>
  <c r="AH53" i="7"/>
  <c r="AG53" i="7"/>
  <c r="AQ53" i="7" s="1"/>
  <c r="AK52" i="7"/>
  <c r="AJ52" i="7"/>
  <c r="AI52" i="7"/>
  <c r="AH52" i="7"/>
  <c r="AG52" i="7"/>
  <c r="AK51" i="7"/>
  <c r="AJ51" i="7"/>
  <c r="AI51" i="7"/>
  <c r="AH51" i="7"/>
  <c r="AG51" i="7"/>
  <c r="AQ51" i="7" s="1"/>
  <c r="AK50" i="7"/>
  <c r="AJ50" i="7"/>
  <c r="AI50" i="7"/>
  <c r="AH50" i="7"/>
  <c r="AG50" i="7"/>
  <c r="AK49" i="7"/>
  <c r="AJ49" i="7"/>
  <c r="AI49" i="7"/>
  <c r="AH49" i="7"/>
  <c r="AG49" i="7"/>
  <c r="AQ49" i="7" s="1"/>
  <c r="AK48" i="7"/>
  <c r="AJ48" i="7"/>
  <c r="AI48" i="7"/>
  <c r="AH48" i="7"/>
  <c r="AG48" i="7"/>
  <c r="AK47" i="7"/>
  <c r="AJ47" i="7"/>
  <c r="AI47" i="7"/>
  <c r="AH47" i="7"/>
  <c r="AG47" i="7"/>
  <c r="AQ47" i="7" s="1"/>
  <c r="AK46" i="7"/>
  <c r="AJ46" i="7"/>
  <c r="AI46" i="7"/>
  <c r="AH46" i="7"/>
  <c r="AG46" i="7"/>
  <c r="AK45" i="7"/>
  <c r="AJ45" i="7"/>
  <c r="AI45" i="7"/>
  <c r="AH45" i="7"/>
  <c r="AG45" i="7"/>
  <c r="AQ45" i="7" s="1"/>
  <c r="AK44" i="7"/>
  <c r="AJ44" i="7"/>
  <c r="AI44" i="7"/>
  <c r="AH44" i="7"/>
  <c r="AG44" i="7"/>
  <c r="AK43" i="7"/>
  <c r="AJ43" i="7"/>
  <c r="AI43" i="7"/>
  <c r="AH43" i="7"/>
  <c r="AG43" i="7"/>
  <c r="AQ43" i="7" s="1"/>
  <c r="AK42" i="7"/>
  <c r="AJ42" i="7"/>
  <c r="AI42" i="7"/>
  <c r="AH42" i="7"/>
  <c r="AG42" i="7"/>
  <c r="AK41" i="7"/>
  <c r="AJ41" i="7"/>
  <c r="AI41" i="7"/>
  <c r="AH41" i="7"/>
  <c r="AG41" i="7"/>
  <c r="AQ41" i="7" s="1"/>
  <c r="AK40" i="7"/>
  <c r="AJ40" i="7"/>
  <c r="AI40" i="7"/>
  <c r="AH40" i="7"/>
  <c r="AG40" i="7"/>
  <c r="AK39" i="7"/>
  <c r="AJ39" i="7"/>
  <c r="AI39" i="7"/>
  <c r="AH39" i="7"/>
  <c r="AG39" i="7"/>
  <c r="AQ39" i="7" s="1"/>
  <c r="AK38" i="7"/>
  <c r="AJ38" i="7"/>
  <c r="AI38" i="7"/>
  <c r="AH38" i="7"/>
  <c r="AG38" i="7"/>
  <c r="AK37" i="7"/>
  <c r="AJ37" i="7"/>
  <c r="AI37" i="7"/>
  <c r="AH37" i="7"/>
  <c r="AG37" i="7"/>
  <c r="AQ37" i="7" s="1"/>
  <c r="AK36" i="7"/>
  <c r="AJ36" i="7"/>
  <c r="AI36" i="7"/>
  <c r="AH36" i="7"/>
  <c r="AG36" i="7"/>
  <c r="AK35" i="7"/>
  <c r="AJ35" i="7"/>
  <c r="AI35" i="7"/>
  <c r="AH35" i="7"/>
  <c r="AG35" i="7"/>
  <c r="AQ35" i="7" s="1"/>
  <c r="AK34" i="7"/>
  <c r="AJ34" i="7"/>
  <c r="AI34" i="7"/>
  <c r="AH34" i="7"/>
  <c r="AG34" i="7"/>
  <c r="AK33" i="7"/>
  <c r="AJ33" i="7"/>
  <c r="AI33" i="7"/>
  <c r="AH33" i="7"/>
  <c r="AG33" i="7"/>
  <c r="AQ33" i="7" s="1"/>
  <c r="AK32" i="7"/>
  <c r="AJ32" i="7"/>
  <c r="AI32" i="7"/>
  <c r="AH32" i="7"/>
  <c r="AG32" i="7"/>
  <c r="AK31" i="7"/>
  <c r="AJ31" i="7"/>
  <c r="AI31" i="7"/>
  <c r="AH31" i="7"/>
  <c r="AG31" i="7"/>
  <c r="AQ31" i="7" s="1"/>
  <c r="AK30" i="7"/>
  <c r="AJ30" i="7"/>
  <c r="AI30" i="7"/>
  <c r="AH30" i="7"/>
  <c r="AG30" i="7"/>
  <c r="AK29" i="7"/>
  <c r="AJ29" i="7"/>
  <c r="AI29" i="7"/>
  <c r="AH29" i="7"/>
  <c r="AG29" i="7"/>
  <c r="AQ29" i="7" s="1"/>
  <c r="AK28" i="7"/>
  <c r="AJ28" i="7"/>
  <c r="AI28" i="7"/>
  <c r="AH28" i="7"/>
  <c r="AG28" i="7"/>
  <c r="AK27" i="7"/>
  <c r="AJ27" i="7"/>
  <c r="AI27" i="7"/>
  <c r="AH27" i="7"/>
  <c r="AG27" i="7"/>
  <c r="AQ27" i="7" s="1"/>
  <c r="AK26" i="7"/>
  <c r="AJ26" i="7"/>
  <c r="AI26" i="7"/>
  <c r="AH26" i="7"/>
  <c r="AG26" i="7"/>
  <c r="AK25" i="7"/>
  <c r="AJ25" i="7"/>
  <c r="AI25" i="7"/>
  <c r="AH25" i="7"/>
  <c r="AG25" i="7"/>
  <c r="AQ25" i="7" s="1"/>
  <c r="AK24" i="7"/>
  <c r="AJ24" i="7"/>
  <c r="AI24" i="7"/>
  <c r="AH24" i="7"/>
  <c r="AG24" i="7"/>
  <c r="AK23" i="7"/>
  <c r="AJ23" i="7"/>
  <c r="AI23" i="7"/>
  <c r="AH23" i="7"/>
  <c r="AG23" i="7"/>
  <c r="AQ23" i="7" s="1"/>
  <c r="AK22" i="7"/>
  <c r="AJ22" i="7"/>
  <c r="AI22" i="7"/>
  <c r="AH22" i="7"/>
  <c r="AG22" i="7"/>
  <c r="AK21" i="7"/>
  <c r="AJ21" i="7"/>
  <c r="AI21" i="7"/>
  <c r="AH21" i="7"/>
  <c r="AG21" i="7"/>
  <c r="AQ21" i="7" s="1"/>
  <c r="AK20" i="7"/>
  <c r="AJ20" i="7"/>
  <c r="AI20" i="7"/>
  <c r="AH20" i="7"/>
  <c r="AG20" i="7"/>
  <c r="AK19" i="7"/>
  <c r="AJ19" i="7"/>
  <c r="AI19" i="7"/>
  <c r="AH19" i="7"/>
  <c r="AG19" i="7"/>
  <c r="AQ19" i="7" s="1"/>
  <c r="AK18" i="7"/>
  <c r="AJ18" i="7"/>
  <c r="AI18" i="7"/>
  <c r="AH18" i="7"/>
  <c r="AG18" i="7"/>
  <c r="AK17" i="7"/>
  <c r="AJ17" i="7"/>
  <c r="AI17" i="7"/>
  <c r="AH17" i="7"/>
  <c r="AG17" i="7"/>
  <c r="AQ17" i="7" s="1"/>
  <c r="AK16" i="7"/>
  <c r="AJ16" i="7"/>
  <c r="AI16" i="7"/>
  <c r="AH16" i="7"/>
  <c r="AG16" i="7"/>
  <c r="AK15" i="7"/>
  <c r="AJ15" i="7"/>
  <c r="AI15" i="7"/>
  <c r="AH15" i="7"/>
  <c r="AG15" i="7"/>
  <c r="AQ15" i="7" s="1"/>
  <c r="AK14" i="7"/>
  <c r="AJ14" i="7"/>
  <c r="AI14" i="7"/>
  <c r="AH14" i="7"/>
  <c r="AG14" i="7"/>
  <c r="AK13" i="7"/>
  <c r="AJ13" i="7"/>
  <c r="AI13" i="7"/>
  <c r="AH13" i="7"/>
  <c r="AG13" i="7"/>
  <c r="AQ13" i="7" s="1"/>
  <c r="AK12" i="7"/>
  <c r="AJ12" i="7"/>
  <c r="AI12" i="7"/>
  <c r="AH12" i="7"/>
  <c r="AG12" i="7"/>
  <c r="AK11" i="7"/>
  <c r="AJ11" i="7"/>
  <c r="AI11" i="7"/>
  <c r="AH11" i="7"/>
  <c r="AG11" i="7"/>
  <c r="AQ11" i="7" s="1"/>
  <c r="AK10" i="7"/>
  <c r="AJ10" i="7"/>
  <c r="AI10" i="7"/>
  <c r="AH10" i="7"/>
  <c r="AG10" i="7"/>
  <c r="AK9" i="7"/>
  <c r="AJ9" i="7"/>
  <c r="AI9" i="7"/>
  <c r="AH9" i="7"/>
  <c r="AG9" i="7"/>
  <c r="AQ9" i="7" s="1"/>
  <c r="AK8" i="7"/>
  <c r="AJ8" i="7"/>
  <c r="AI8" i="7"/>
  <c r="AH8" i="7"/>
  <c r="AG8" i="7"/>
  <c r="AK7" i="7"/>
  <c r="AJ7" i="7"/>
  <c r="AI7" i="7"/>
  <c r="AH7" i="7"/>
  <c r="AG7" i="7"/>
  <c r="AQ7" i="7" s="1"/>
  <c r="AK6" i="7"/>
  <c r="AJ6" i="7"/>
  <c r="AI6" i="7"/>
  <c r="AH6" i="7"/>
  <c r="AG6" i="7"/>
  <c r="AK165" i="6"/>
  <c r="AJ165" i="6"/>
  <c r="AI165" i="6"/>
  <c r="AH165" i="6"/>
  <c r="AG165" i="6"/>
  <c r="AK164" i="6"/>
  <c r="AJ164" i="6"/>
  <c r="AI164" i="6"/>
  <c r="AH164" i="6"/>
  <c r="AG164" i="6"/>
  <c r="AQ164" i="6" s="1"/>
  <c r="AK163" i="6"/>
  <c r="AJ163" i="6"/>
  <c r="AI163" i="6"/>
  <c r="AH163" i="6"/>
  <c r="AG163" i="6"/>
  <c r="AK162" i="6"/>
  <c r="AJ162" i="6"/>
  <c r="AI162" i="6"/>
  <c r="AH162" i="6"/>
  <c r="AG162" i="6"/>
  <c r="AQ162" i="6" s="1"/>
  <c r="AK161" i="6"/>
  <c r="AJ161" i="6"/>
  <c r="AI161" i="6"/>
  <c r="AH161" i="6"/>
  <c r="AG161" i="6"/>
  <c r="AK160" i="6"/>
  <c r="AJ160" i="6"/>
  <c r="AI160" i="6"/>
  <c r="AH160" i="6"/>
  <c r="AG160" i="6"/>
  <c r="AQ160" i="6" s="1"/>
  <c r="AK159" i="6"/>
  <c r="AJ159" i="6"/>
  <c r="AI159" i="6"/>
  <c r="AH159" i="6"/>
  <c r="AG159" i="6"/>
  <c r="AK158" i="6"/>
  <c r="AJ158" i="6"/>
  <c r="AI158" i="6"/>
  <c r="AH158" i="6"/>
  <c r="AG158" i="6"/>
  <c r="AQ158" i="6" s="1"/>
  <c r="AK157" i="6"/>
  <c r="AJ157" i="6"/>
  <c r="AI157" i="6"/>
  <c r="AH157" i="6"/>
  <c r="AG157" i="6"/>
  <c r="AK156" i="6"/>
  <c r="AJ156" i="6"/>
  <c r="AI156" i="6"/>
  <c r="AH156" i="6"/>
  <c r="AG156" i="6"/>
  <c r="AQ156" i="6" s="1"/>
  <c r="AK155" i="6"/>
  <c r="AJ155" i="6"/>
  <c r="AI155" i="6"/>
  <c r="AH155" i="6"/>
  <c r="AG155" i="6"/>
  <c r="AK154" i="6"/>
  <c r="AJ154" i="6"/>
  <c r="AI154" i="6"/>
  <c r="AH154" i="6"/>
  <c r="AG154" i="6"/>
  <c r="AQ154" i="6" s="1"/>
  <c r="AK153" i="6"/>
  <c r="AJ153" i="6"/>
  <c r="AI153" i="6"/>
  <c r="AH153" i="6"/>
  <c r="AG153" i="6"/>
  <c r="AK152" i="6"/>
  <c r="AJ152" i="6"/>
  <c r="AI152" i="6"/>
  <c r="AH152" i="6"/>
  <c r="AG152" i="6"/>
  <c r="AQ152" i="6" s="1"/>
  <c r="AK151" i="6"/>
  <c r="AJ151" i="6"/>
  <c r="AI151" i="6"/>
  <c r="AH151" i="6"/>
  <c r="AG151" i="6"/>
  <c r="AK150" i="6"/>
  <c r="AJ150" i="6"/>
  <c r="AI150" i="6"/>
  <c r="AH150" i="6"/>
  <c r="AG150" i="6"/>
  <c r="AQ150" i="6" s="1"/>
  <c r="AK149" i="6"/>
  <c r="AJ149" i="6"/>
  <c r="AI149" i="6"/>
  <c r="AH149" i="6"/>
  <c r="AG149" i="6"/>
  <c r="AK148" i="6"/>
  <c r="AJ148" i="6"/>
  <c r="AI148" i="6"/>
  <c r="AH148" i="6"/>
  <c r="AG148" i="6"/>
  <c r="AK147" i="6"/>
  <c r="AJ147" i="6"/>
  <c r="AI147" i="6"/>
  <c r="AH147" i="6"/>
  <c r="AG147" i="6"/>
  <c r="AK146" i="6"/>
  <c r="AJ146" i="6"/>
  <c r="AI146" i="6"/>
  <c r="AH146" i="6"/>
  <c r="AG146" i="6"/>
  <c r="AK145" i="6"/>
  <c r="AJ145" i="6"/>
  <c r="AI145" i="6"/>
  <c r="AH145" i="6"/>
  <c r="AG145" i="6"/>
  <c r="AK144" i="6"/>
  <c r="AJ144" i="6"/>
  <c r="AI144" i="6"/>
  <c r="AH144" i="6"/>
  <c r="AG144" i="6"/>
  <c r="AK143" i="6"/>
  <c r="AJ143" i="6"/>
  <c r="AI143" i="6"/>
  <c r="AH143" i="6"/>
  <c r="AG143" i="6"/>
  <c r="AK142" i="6"/>
  <c r="AJ142" i="6"/>
  <c r="AI142" i="6"/>
  <c r="AH142" i="6"/>
  <c r="AG142" i="6"/>
  <c r="AK141" i="6"/>
  <c r="AJ141" i="6"/>
  <c r="AI141" i="6"/>
  <c r="AH141" i="6"/>
  <c r="AG141" i="6"/>
  <c r="AK140" i="6"/>
  <c r="AJ140" i="6"/>
  <c r="AI140" i="6"/>
  <c r="AH140" i="6"/>
  <c r="AG140" i="6"/>
  <c r="AK139" i="6"/>
  <c r="AJ139" i="6"/>
  <c r="AI139" i="6"/>
  <c r="AH139" i="6"/>
  <c r="AG139" i="6"/>
  <c r="AK138" i="6"/>
  <c r="AJ138" i="6"/>
  <c r="AI138" i="6"/>
  <c r="AH138" i="6"/>
  <c r="AG138" i="6"/>
  <c r="AK137" i="6"/>
  <c r="AJ137" i="6"/>
  <c r="AI137" i="6"/>
  <c r="AH137" i="6"/>
  <c r="AG137" i="6"/>
  <c r="AK136" i="6"/>
  <c r="AJ136" i="6"/>
  <c r="AI136" i="6"/>
  <c r="AH136" i="6"/>
  <c r="AG136" i="6"/>
  <c r="AK135" i="6"/>
  <c r="AJ135" i="6"/>
  <c r="AI135" i="6"/>
  <c r="AH135" i="6"/>
  <c r="AG135" i="6"/>
  <c r="AK134" i="6"/>
  <c r="AJ134" i="6"/>
  <c r="AI134" i="6"/>
  <c r="AH134" i="6"/>
  <c r="AG134" i="6"/>
  <c r="AK133" i="6"/>
  <c r="AJ133" i="6"/>
  <c r="AI133" i="6"/>
  <c r="AH133" i="6"/>
  <c r="AG133" i="6"/>
  <c r="AK132" i="6"/>
  <c r="AJ132" i="6"/>
  <c r="AI132" i="6"/>
  <c r="AH132" i="6"/>
  <c r="AG132" i="6"/>
  <c r="AK131" i="6"/>
  <c r="AJ131" i="6"/>
  <c r="AI131" i="6"/>
  <c r="AH131" i="6"/>
  <c r="AG131" i="6"/>
  <c r="AK130" i="6"/>
  <c r="AJ130" i="6"/>
  <c r="AI130" i="6"/>
  <c r="AH130" i="6"/>
  <c r="AG130" i="6"/>
  <c r="AK129" i="6"/>
  <c r="AJ129" i="6"/>
  <c r="AI129" i="6"/>
  <c r="AH129" i="6"/>
  <c r="AG129" i="6"/>
  <c r="AK128" i="6"/>
  <c r="AJ128" i="6"/>
  <c r="AI128" i="6"/>
  <c r="AH128" i="6"/>
  <c r="AG128" i="6"/>
  <c r="AK127" i="6"/>
  <c r="AJ127" i="6"/>
  <c r="AI127" i="6"/>
  <c r="AH127" i="6"/>
  <c r="AG127" i="6"/>
  <c r="AK126" i="6"/>
  <c r="AJ126" i="6"/>
  <c r="AI126" i="6"/>
  <c r="AH126" i="6"/>
  <c r="AG126" i="6"/>
  <c r="AQ126" i="6" s="1"/>
  <c r="AK125" i="6"/>
  <c r="AJ125" i="6"/>
  <c r="AI125" i="6"/>
  <c r="AH125" i="6"/>
  <c r="AG125" i="6"/>
  <c r="AK124" i="6"/>
  <c r="AJ124" i="6"/>
  <c r="AI124" i="6"/>
  <c r="AH124" i="6"/>
  <c r="AG124" i="6"/>
  <c r="AQ124" i="6" s="1"/>
  <c r="AK123" i="6"/>
  <c r="AJ123" i="6"/>
  <c r="AI123" i="6"/>
  <c r="AH123" i="6"/>
  <c r="AG123" i="6"/>
  <c r="AK122" i="6"/>
  <c r="AJ122" i="6"/>
  <c r="AI122" i="6"/>
  <c r="AH122" i="6"/>
  <c r="AG122" i="6"/>
  <c r="AQ122" i="6" s="1"/>
  <c r="AK121" i="6"/>
  <c r="AJ121" i="6"/>
  <c r="AI121" i="6"/>
  <c r="AH121" i="6"/>
  <c r="AG121" i="6"/>
  <c r="AK120" i="6"/>
  <c r="AJ120" i="6"/>
  <c r="AI120" i="6"/>
  <c r="AH120" i="6"/>
  <c r="AG120" i="6"/>
  <c r="AQ120" i="6" s="1"/>
  <c r="AK119" i="6"/>
  <c r="AJ119" i="6"/>
  <c r="AI119" i="6"/>
  <c r="AH119" i="6"/>
  <c r="AG119" i="6"/>
  <c r="AK118" i="6"/>
  <c r="AJ118" i="6"/>
  <c r="AI118" i="6"/>
  <c r="AH118" i="6"/>
  <c r="AG118" i="6"/>
  <c r="AQ118" i="6" s="1"/>
  <c r="AK117" i="6"/>
  <c r="AJ117" i="6"/>
  <c r="AI117" i="6"/>
  <c r="AH117" i="6"/>
  <c r="AG117" i="6"/>
  <c r="AK116" i="6"/>
  <c r="AJ116" i="6"/>
  <c r="AI116" i="6"/>
  <c r="AH116" i="6"/>
  <c r="AG116" i="6"/>
  <c r="AQ116" i="6" s="1"/>
  <c r="AK115" i="6"/>
  <c r="AJ115" i="6"/>
  <c r="AI115" i="6"/>
  <c r="AH115" i="6"/>
  <c r="AG115" i="6"/>
  <c r="AK114" i="6"/>
  <c r="AJ114" i="6"/>
  <c r="AI114" i="6"/>
  <c r="AH114" i="6"/>
  <c r="AG114" i="6"/>
  <c r="AQ114" i="6" s="1"/>
  <c r="AK113" i="6"/>
  <c r="AJ113" i="6"/>
  <c r="AI113" i="6"/>
  <c r="AH113" i="6"/>
  <c r="AG113" i="6"/>
  <c r="AK112" i="6"/>
  <c r="AJ112" i="6"/>
  <c r="AI112" i="6"/>
  <c r="AH112" i="6"/>
  <c r="AG112" i="6"/>
  <c r="AQ112" i="6" s="1"/>
  <c r="AK111" i="6"/>
  <c r="AJ111" i="6"/>
  <c r="AI111" i="6"/>
  <c r="AH111" i="6"/>
  <c r="AG111" i="6"/>
  <c r="AK110" i="6"/>
  <c r="AJ110" i="6"/>
  <c r="AI110" i="6"/>
  <c r="AH110" i="6"/>
  <c r="AG110" i="6"/>
  <c r="AQ110" i="6" s="1"/>
  <c r="AK109" i="6"/>
  <c r="AJ109" i="6"/>
  <c r="AI109" i="6"/>
  <c r="AH109" i="6"/>
  <c r="AG109" i="6"/>
  <c r="AK108" i="6"/>
  <c r="AJ108" i="6"/>
  <c r="AI108" i="6"/>
  <c r="AH108" i="6"/>
  <c r="AG108" i="6"/>
  <c r="AQ108" i="6" s="1"/>
  <c r="AK107" i="6"/>
  <c r="AJ107" i="6"/>
  <c r="AI107" i="6"/>
  <c r="AH107" i="6"/>
  <c r="AG107" i="6"/>
  <c r="AK106" i="6"/>
  <c r="AJ106" i="6"/>
  <c r="AI106" i="6"/>
  <c r="AH106" i="6"/>
  <c r="AG106" i="6"/>
  <c r="AQ106" i="6" s="1"/>
  <c r="AK105" i="6"/>
  <c r="AJ105" i="6"/>
  <c r="AI105" i="6"/>
  <c r="AH105" i="6"/>
  <c r="AG105" i="6"/>
  <c r="AK104" i="6"/>
  <c r="AJ104" i="6"/>
  <c r="AI104" i="6"/>
  <c r="AH104" i="6"/>
  <c r="AG104" i="6"/>
  <c r="AQ104" i="6" s="1"/>
  <c r="AK103" i="6"/>
  <c r="AJ103" i="6"/>
  <c r="AI103" i="6"/>
  <c r="AH103" i="6"/>
  <c r="AG103" i="6"/>
  <c r="AK102" i="6"/>
  <c r="AJ102" i="6"/>
  <c r="AI102" i="6"/>
  <c r="AH102" i="6"/>
  <c r="AG102" i="6"/>
  <c r="AQ102" i="6" s="1"/>
  <c r="AK101" i="6"/>
  <c r="AJ101" i="6"/>
  <c r="AI101" i="6"/>
  <c r="AH101" i="6"/>
  <c r="AG101" i="6"/>
  <c r="AK100" i="6"/>
  <c r="AJ100" i="6"/>
  <c r="AI100" i="6"/>
  <c r="AH100" i="6"/>
  <c r="AG100" i="6"/>
  <c r="AQ100" i="6" s="1"/>
  <c r="AK99" i="6"/>
  <c r="AJ99" i="6"/>
  <c r="AI99" i="6"/>
  <c r="AH99" i="6"/>
  <c r="AG99" i="6"/>
  <c r="AK98" i="6"/>
  <c r="AJ98" i="6"/>
  <c r="AI98" i="6"/>
  <c r="AH98" i="6"/>
  <c r="AG98" i="6"/>
  <c r="AQ98" i="6" s="1"/>
  <c r="AK97" i="6"/>
  <c r="AJ97" i="6"/>
  <c r="AI97" i="6"/>
  <c r="AH97" i="6"/>
  <c r="AG97" i="6"/>
  <c r="AK96" i="6"/>
  <c r="AJ96" i="6"/>
  <c r="AI96" i="6"/>
  <c r="AH96" i="6"/>
  <c r="AG96" i="6"/>
  <c r="AQ96" i="6" s="1"/>
  <c r="AK95" i="6"/>
  <c r="AJ95" i="6"/>
  <c r="AI95" i="6"/>
  <c r="AH95" i="6"/>
  <c r="AG95" i="6"/>
  <c r="AK94" i="6"/>
  <c r="AJ94" i="6"/>
  <c r="AI94" i="6"/>
  <c r="AH94" i="6"/>
  <c r="AG94" i="6"/>
  <c r="AQ94" i="6" s="1"/>
  <c r="AK93" i="6"/>
  <c r="AJ93" i="6"/>
  <c r="AI93" i="6"/>
  <c r="AH93" i="6"/>
  <c r="AG93" i="6"/>
  <c r="AK92" i="6"/>
  <c r="AJ92" i="6"/>
  <c r="AI92" i="6"/>
  <c r="AH92" i="6"/>
  <c r="AG92" i="6"/>
  <c r="AQ92" i="6" s="1"/>
  <c r="AK91" i="6"/>
  <c r="AJ91" i="6"/>
  <c r="AI91" i="6"/>
  <c r="AH91" i="6"/>
  <c r="AG91" i="6"/>
  <c r="AK90" i="6"/>
  <c r="AJ90" i="6"/>
  <c r="AI90" i="6"/>
  <c r="AH90" i="6"/>
  <c r="AG90" i="6"/>
  <c r="AQ90" i="6" s="1"/>
  <c r="AK89" i="6"/>
  <c r="AJ89" i="6"/>
  <c r="AI89" i="6"/>
  <c r="AH89" i="6"/>
  <c r="AG89" i="6"/>
  <c r="AK88" i="6"/>
  <c r="AJ88" i="6"/>
  <c r="AI88" i="6"/>
  <c r="AH88" i="6"/>
  <c r="AG88" i="6"/>
  <c r="AQ88" i="6" s="1"/>
  <c r="AK87" i="6"/>
  <c r="AJ87" i="6"/>
  <c r="AI87" i="6"/>
  <c r="AH87" i="6"/>
  <c r="AG87" i="6"/>
  <c r="AK86" i="6"/>
  <c r="AJ86" i="6"/>
  <c r="AI86" i="6"/>
  <c r="AH86" i="6"/>
  <c r="AG86" i="6"/>
  <c r="AQ86" i="6" s="1"/>
  <c r="AK85" i="6"/>
  <c r="AJ85" i="6"/>
  <c r="AI85" i="6"/>
  <c r="AH85" i="6"/>
  <c r="AG85" i="6"/>
  <c r="AK84" i="6"/>
  <c r="AJ84" i="6"/>
  <c r="AI84" i="6"/>
  <c r="AH84" i="6"/>
  <c r="AG84" i="6"/>
  <c r="AQ84" i="6" s="1"/>
  <c r="AK83" i="6"/>
  <c r="AJ83" i="6"/>
  <c r="AI83" i="6"/>
  <c r="AH83" i="6"/>
  <c r="AG83" i="6"/>
  <c r="AK82" i="6"/>
  <c r="AJ82" i="6"/>
  <c r="AI82" i="6"/>
  <c r="AH82" i="6"/>
  <c r="AG82" i="6"/>
  <c r="AQ82" i="6" s="1"/>
  <c r="AK81" i="6"/>
  <c r="AJ81" i="6"/>
  <c r="AI81" i="6"/>
  <c r="AH81" i="6"/>
  <c r="AG81" i="6"/>
  <c r="AK80" i="6"/>
  <c r="AJ80" i="6"/>
  <c r="AI80" i="6"/>
  <c r="AH80" i="6"/>
  <c r="AG80" i="6"/>
  <c r="AQ80" i="6" s="1"/>
  <c r="AK79" i="6"/>
  <c r="AJ79" i="6"/>
  <c r="AI79" i="6"/>
  <c r="AH79" i="6"/>
  <c r="AG79" i="6"/>
  <c r="AK78" i="6"/>
  <c r="AJ78" i="6"/>
  <c r="AI78" i="6"/>
  <c r="AH78" i="6"/>
  <c r="AG78" i="6"/>
  <c r="AQ78" i="6" s="1"/>
  <c r="AK77" i="6"/>
  <c r="AJ77" i="6"/>
  <c r="AI77" i="6"/>
  <c r="AH77" i="6"/>
  <c r="AG77" i="6"/>
  <c r="AK76" i="6"/>
  <c r="AJ76" i="6"/>
  <c r="AI76" i="6"/>
  <c r="AH76" i="6"/>
  <c r="AG76" i="6"/>
  <c r="AQ76" i="6" s="1"/>
  <c r="AK75" i="6"/>
  <c r="AJ75" i="6"/>
  <c r="AI75" i="6"/>
  <c r="AH75" i="6"/>
  <c r="AG75" i="6"/>
  <c r="AK74" i="6"/>
  <c r="AJ74" i="6"/>
  <c r="AI74" i="6"/>
  <c r="AH74" i="6"/>
  <c r="AG74" i="6"/>
  <c r="AQ74" i="6" s="1"/>
  <c r="AK73" i="6"/>
  <c r="AJ73" i="6"/>
  <c r="AI73" i="6"/>
  <c r="AH73" i="6"/>
  <c r="AG73" i="6"/>
  <c r="AK72" i="6"/>
  <c r="AJ72" i="6"/>
  <c r="AI72" i="6"/>
  <c r="AH72" i="6"/>
  <c r="AG72" i="6"/>
  <c r="AQ72" i="6" s="1"/>
  <c r="AK71" i="6"/>
  <c r="AJ71" i="6"/>
  <c r="AI71" i="6"/>
  <c r="AH71" i="6"/>
  <c r="AG71" i="6"/>
  <c r="AK70" i="6"/>
  <c r="AJ70" i="6"/>
  <c r="AI70" i="6"/>
  <c r="AH70" i="6"/>
  <c r="AG70" i="6"/>
  <c r="AQ70" i="6" s="1"/>
  <c r="AK69" i="6"/>
  <c r="AJ69" i="6"/>
  <c r="AI69" i="6"/>
  <c r="AH69" i="6"/>
  <c r="AG69" i="6"/>
  <c r="AK68" i="6"/>
  <c r="AJ68" i="6"/>
  <c r="AI68" i="6"/>
  <c r="AH68" i="6"/>
  <c r="AG68" i="6"/>
  <c r="AQ68" i="6" s="1"/>
  <c r="AK67" i="6"/>
  <c r="AJ67" i="6"/>
  <c r="AI67" i="6"/>
  <c r="AH67" i="6"/>
  <c r="AG67" i="6"/>
  <c r="AK66" i="6"/>
  <c r="AJ66" i="6"/>
  <c r="AI66" i="6"/>
  <c r="AH66" i="6"/>
  <c r="AG66" i="6"/>
  <c r="AQ66" i="6" s="1"/>
  <c r="AK65" i="6"/>
  <c r="AJ65" i="6"/>
  <c r="AI65" i="6"/>
  <c r="AH65" i="6"/>
  <c r="AG65" i="6"/>
  <c r="AK64" i="6"/>
  <c r="AJ64" i="6"/>
  <c r="AI64" i="6"/>
  <c r="AH64" i="6"/>
  <c r="AG64" i="6"/>
  <c r="AQ64" i="6" s="1"/>
  <c r="AK63" i="6"/>
  <c r="AJ63" i="6"/>
  <c r="AI63" i="6"/>
  <c r="AH63" i="6"/>
  <c r="AG63" i="6"/>
  <c r="AK62" i="6"/>
  <c r="AJ62" i="6"/>
  <c r="AI62" i="6"/>
  <c r="AH62" i="6"/>
  <c r="AG62" i="6"/>
  <c r="AQ62" i="6" s="1"/>
  <c r="AK61" i="6"/>
  <c r="AJ61" i="6"/>
  <c r="AI61" i="6"/>
  <c r="AH61" i="6"/>
  <c r="AG61" i="6"/>
  <c r="AK60" i="6"/>
  <c r="AJ60" i="6"/>
  <c r="AI60" i="6"/>
  <c r="AH60" i="6"/>
  <c r="AG60" i="6"/>
  <c r="AQ60" i="6" s="1"/>
  <c r="AK59" i="6"/>
  <c r="AJ59" i="6"/>
  <c r="AI59" i="6"/>
  <c r="AH59" i="6"/>
  <c r="AG59" i="6"/>
  <c r="AK58" i="6"/>
  <c r="AJ58" i="6"/>
  <c r="AI58" i="6"/>
  <c r="AH58" i="6"/>
  <c r="AG58" i="6"/>
  <c r="AQ58" i="6" s="1"/>
  <c r="AK57" i="6"/>
  <c r="AJ57" i="6"/>
  <c r="AI57" i="6"/>
  <c r="AH57" i="6"/>
  <c r="AG57" i="6"/>
  <c r="AK56" i="6"/>
  <c r="AJ56" i="6"/>
  <c r="AI56" i="6"/>
  <c r="AH56" i="6"/>
  <c r="AG56" i="6"/>
  <c r="AQ56" i="6" s="1"/>
  <c r="AK55" i="6"/>
  <c r="AJ55" i="6"/>
  <c r="AI55" i="6"/>
  <c r="AH55" i="6"/>
  <c r="AG55" i="6"/>
  <c r="AK54" i="6"/>
  <c r="AJ54" i="6"/>
  <c r="AI54" i="6"/>
  <c r="AH54" i="6"/>
  <c r="AG54" i="6"/>
  <c r="AQ54" i="6" s="1"/>
  <c r="AK53" i="6"/>
  <c r="AJ53" i="6"/>
  <c r="AI53" i="6"/>
  <c r="AH53" i="6"/>
  <c r="AG53" i="6"/>
  <c r="AK52" i="6"/>
  <c r="AJ52" i="6"/>
  <c r="AI52" i="6"/>
  <c r="AH52" i="6"/>
  <c r="AG52" i="6"/>
  <c r="AQ52" i="6" s="1"/>
  <c r="AK51" i="6"/>
  <c r="AJ51" i="6"/>
  <c r="AI51" i="6"/>
  <c r="AH51" i="6"/>
  <c r="AG51" i="6"/>
  <c r="AK50" i="6"/>
  <c r="AJ50" i="6"/>
  <c r="AI50" i="6"/>
  <c r="AH50" i="6"/>
  <c r="AG50" i="6"/>
  <c r="AQ50" i="6" s="1"/>
  <c r="AK49" i="6"/>
  <c r="AJ49" i="6"/>
  <c r="AI49" i="6"/>
  <c r="AH49" i="6"/>
  <c r="AG49" i="6"/>
  <c r="AK48" i="6"/>
  <c r="AJ48" i="6"/>
  <c r="AI48" i="6"/>
  <c r="AH48" i="6"/>
  <c r="AG48" i="6"/>
  <c r="AQ48" i="6" s="1"/>
  <c r="AK47" i="6"/>
  <c r="AJ47" i="6"/>
  <c r="AI47" i="6"/>
  <c r="AH47" i="6"/>
  <c r="AG47" i="6"/>
  <c r="AK46" i="6"/>
  <c r="AJ46" i="6"/>
  <c r="AI46" i="6"/>
  <c r="AH46" i="6"/>
  <c r="AG46" i="6"/>
  <c r="AQ46" i="6" s="1"/>
  <c r="AK45" i="6"/>
  <c r="AJ45" i="6"/>
  <c r="AI45" i="6"/>
  <c r="AH45" i="6"/>
  <c r="AG45" i="6"/>
  <c r="AK44" i="6"/>
  <c r="AJ44" i="6"/>
  <c r="AI44" i="6"/>
  <c r="AH44" i="6"/>
  <c r="AG44" i="6"/>
  <c r="AQ44" i="6" s="1"/>
  <c r="AK43" i="6"/>
  <c r="AJ43" i="6"/>
  <c r="AI43" i="6"/>
  <c r="AH43" i="6"/>
  <c r="AG43" i="6"/>
  <c r="AK42" i="6"/>
  <c r="AJ42" i="6"/>
  <c r="AI42" i="6"/>
  <c r="AH42" i="6"/>
  <c r="AG42" i="6"/>
  <c r="AQ42" i="6" s="1"/>
  <c r="AK41" i="6"/>
  <c r="AJ41" i="6"/>
  <c r="AI41" i="6"/>
  <c r="AH41" i="6"/>
  <c r="AG41" i="6"/>
  <c r="AK40" i="6"/>
  <c r="AJ40" i="6"/>
  <c r="AI40" i="6"/>
  <c r="AH40" i="6"/>
  <c r="AG40" i="6"/>
  <c r="AQ40" i="6" s="1"/>
  <c r="AK39" i="6"/>
  <c r="AJ39" i="6"/>
  <c r="AI39" i="6"/>
  <c r="AH39" i="6"/>
  <c r="AG39" i="6"/>
  <c r="AK38" i="6"/>
  <c r="AJ38" i="6"/>
  <c r="AI38" i="6"/>
  <c r="AH38" i="6"/>
  <c r="AG38" i="6"/>
  <c r="AQ38" i="6" s="1"/>
  <c r="AK37" i="6"/>
  <c r="AJ37" i="6"/>
  <c r="AI37" i="6"/>
  <c r="AH37" i="6"/>
  <c r="AG37" i="6"/>
  <c r="AK36" i="6"/>
  <c r="AJ36" i="6"/>
  <c r="AI36" i="6"/>
  <c r="AH36" i="6"/>
  <c r="AG36" i="6"/>
  <c r="AQ36" i="6" s="1"/>
  <c r="AK35" i="6"/>
  <c r="AJ35" i="6"/>
  <c r="AI35" i="6"/>
  <c r="AH35" i="6"/>
  <c r="AG35" i="6"/>
  <c r="AK34" i="6"/>
  <c r="AJ34" i="6"/>
  <c r="AI34" i="6"/>
  <c r="AH34" i="6"/>
  <c r="AG34" i="6"/>
  <c r="AQ34" i="6" s="1"/>
  <c r="AK33" i="6"/>
  <c r="AJ33" i="6"/>
  <c r="AI33" i="6"/>
  <c r="AH33" i="6"/>
  <c r="AG33" i="6"/>
  <c r="AK32" i="6"/>
  <c r="AJ32" i="6"/>
  <c r="AI32" i="6"/>
  <c r="AH32" i="6"/>
  <c r="AG32" i="6"/>
  <c r="AQ32" i="6" s="1"/>
  <c r="AK31" i="6"/>
  <c r="AJ31" i="6"/>
  <c r="AI31" i="6"/>
  <c r="AH31" i="6"/>
  <c r="AG31" i="6"/>
  <c r="AK30" i="6"/>
  <c r="AJ30" i="6"/>
  <c r="AI30" i="6"/>
  <c r="AH30" i="6"/>
  <c r="AG30" i="6"/>
  <c r="AQ30" i="6" s="1"/>
  <c r="AK29" i="6"/>
  <c r="AJ29" i="6"/>
  <c r="AI29" i="6"/>
  <c r="AH29" i="6"/>
  <c r="AG29" i="6"/>
  <c r="AK28" i="6"/>
  <c r="AJ28" i="6"/>
  <c r="AI28" i="6"/>
  <c r="AH28" i="6"/>
  <c r="AG28" i="6"/>
  <c r="AQ28" i="6" s="1"/>
  <c r="AK27" i="6"/>
  <c r="AJ27" i="6"/>
  <c r="AI27" i="6"/>
  <c r="AH27" i="6"/>
  <c r="AG27" i="6"/>
  <c r="AK26" i="6"/>
  <c r="AJ26" i="6"/>
  <c r="AI26" i="6"/>
  <c r="AH26" i="6"/>
  <c r="AG26" i="6"/>
  <c r="AQ26" i="6" s="1"/>
  <c r="AK25" i="6"/>
  <c r="AJ25" i="6"/>
  <c r="AI25" i="6"/>
  <c r="AH25" i="6"/>
  <c r="AG25" i="6"/>
  <c r="AK24" i="6"/>
  <c r="AJ24" i="6"/>
  <c r="AI24" i="6"/>
  <c r="AH24" i="6"/>
  <c r="AG24" i="6"/>
  <c r="AQ24" i="6" s="1"/>
  <c r="AK23" i="6"/>
  <c r="AJ23" i="6"/>
  <c r="AI23" i="6"/>
  <c r="AH23" i="6"/>
  <c r="AG23" i="6"/>
  <c r="AK22" i="6"/>
  <c r="AJ22" i="6"/>
  <c r="AI22" i="6"/>
  <c r="AH22" i="6"/>
  <c r="AG22" i="6"/>
  <c r="AQ22" i="6" s="1"/>
  <c r="AK21" i="6"/>
  <c r="AJ21" i="6"/>
  <c r="AI21" i="6"/>
  <c r="AH21" i="6"/>
  <c r="AG21" i="6"/>
  <c r="AK20" i="6"/>
  <c r="AJ20" i="6"/>
  <c r="AI20" i="6"/>
  <c r="AH20" i="6"/>
  <c r="AG20" i="6"/>
  <c r="AQ20" i="6" s="1"/>
  <c r="AK19" i="6"/>
  <c r="AJ19" i="6"/>
  <c r="AI19" i="6"/>
  <c r="AH19" i="6"/>
  <c r="AG19" i="6"/>
  <c r="AK18" i="6"/>
  <c r="AJ18" i="6"/>
  <c r="AI18" i="6"/>
  <c r="AH18" i="6"/>
  <c r="AG18" i="6"/>
  <c r="AQ18" i="6" s="1"/>
  <c r="AK17" i="6"/>
  <c r="AJ17" i="6"/>
  <c r="AI17" i="6"/>
  <c r="AH17" i="6"/>
  <c r="AG17" i="6"/>
  <c r="AK16" i="6"/>
  <c r="AJ16" i="6"/>
  <c r="AI16" i="6"/>
  <c r="AH16" i="6"/>
  <c r="AG16" i="6"/>
  <c r="AQ16" i="6" s="1"/>
  <c r="AK15" i="6"/>
  <c r="AJ15" i="6"/>
  <c r="AI15" i="6"/>
  <c r="AH15" i="6"/>
  <c r="AG15" i="6"/>
  <c r="AK14" i="6"/>
  <c r="AJ14" i="6"/>
  <c r="AI14" i="6"/>
  <c r="AH14" i="6"/>
  <c r="AG14" i="6"/>
  <c r="AK13" i="6"/>
  <c r="AJ13" i="6"/>
  <c r="AI13" i="6"/>
  <c r="AH13" i="6"/>
  <c r="AG13" i="6"/>
  <c r="AK12" i="6"/>
  <c r="AJ12" i="6"/>
  <c r="AI12" i="6"/>
  <c r="AH12" i="6"/>
  <c r="AG12" i="6"/>
  <c r="AK11" i="6"/>
  <c r="AJ11" i="6"/>
  <c r="AI11" i="6"/>
  <c r="AH11" i="6"/>
  <c r="AG11" i="6"/>
  <c r="AK10" i="6"/>
  <c r="AJ10" i="6"/>
  <c r="AI10" i="6"/>
  <c r="AH10" i="6"/>
  <c r="AG10" i="6"/>
  <c r="AK9" i="6"/>
  <c r="AJ9" i="6"/>
  <c r="AI9" i="6"/>
  <c r="AH9" i="6"/>
  <c r="AG9" i="6"/>
  <c r="AK8" i="6"/>
  <c r="AJ8" i="6"/>
  <c r="AI8" i="6"/>
  <c r="AH8" i="6"/>
  <c r="AG8" i="6"/>
  <c r="AK7" i="6"/>
  <c r="AJ7" i="6"/>
  <c r="AI7" i="6"/>
  <c r="AH7" i="6"/>
  <c r="AG7" i="6"/>
  <c r="AK165" i="5"/>
  <c r="AJ165" i="5"/>
  <c r="AI165" i="5"/>
  <c r="AH165" i="5"/>
  <c r="AG165" i="5"/>
  <c r="AQ165" i="5" s="1"/>
  <c r="AK164" i="5"/>
  <c r="AJ164" i="5"/>
  <c r="AI164" i="5"/>
  <c r="AH164" i="5"/>
  <c r="AG164" i="5"/>
  <c r="AK163" i="5"/>
  <c r="AJ163" i="5"/>
  <c r="AI163" i="5"/>
  <c r="AH163" i="5"/>
  <c r="AG163" i="5"/>
  <c r="AQ163" i="5" s="1"/>
  <c r="AK162" i="5"/>
  <c r="AJ162" i="5"/>
  <c r="AI162" i="5"/>
  <c r="AH162" i="5"/>
  <c r="AG162" i="5"/>
  <c r="AK161" i="5"/>
  <c r="AJ161" i="5"/>
  <c r="AI161" i="5"/>
  <c r="AH161" i="5"/>
  <c r="AG161" i="5"/>
  <c r="AQ161" i="5" s="1"/>
  <c r="AK160" i="5"/>
  <c r="AJ160" i="5"/>
  <c r="AI160" i="5"/>
  <c r="AH160" i="5"/>
  <c r="AG160" i="5"/>
  <c r="AK159" i="5"/>
  <c r="AJ159" i="5"/>
  <c r="AI159" i="5"/>
  <c r="AH159" i="5"/>
  <c r="AG159" i="5"/>
  <c r="AQ159" i="5" s="1"/>
  <c r="AK158" i="5"/>
  <c r="AJ158" i="5"/>
  <c r="AI158" i="5"/>
  <c r="AH158" i="5"/>
  <c r="AG158" i="5"/>
  <c r="AK157" i="5"/>
  <c r="AJ157" i="5"/>
  <c r="AI157" i="5"/>
  <c r="AH157" i="5"/>
  <c r="AG157" i="5"/>
  <c r="AQ157" i="5" s="1"/>
  <c r="AK156" i="5"/>
  <c r="AJ156" i="5"/>
  <c r="AI156" i="5"/>
  <c r="AH156" i="5"/>
  <c r="AG156" i="5"/>
  <c r="AK155" i="5"/>
  <c r="AJ155" i="5"/>
  <c r="AI155" i="5"/>
  <c r="AH155" i="5"/>
  <c r="AG155" i="5"/>
  <c r="AQ155" i="5" s="1"/>
  <c r="AK154" i="5"/>
  <c r="AJ154" i="5"/>
  <c r="AI154" i="5"/>
  <c r="AH154" i="5"/>
  <c r="AG154" i="5"/>
  <c r="AK153" i="5"/>
  <c r="AJ153" i="5"/>
  <c r="AI153" i="5"/>
  <c r="AH153" i="5"/>
  <c r="AG153" i="5"/>
  <c r="AQ153" i="5" s="1"/>
  <c r="AK152" i="5"/>
  <c r="AJ152" i="5"/>
  <c r="AI152" i="5"/>
  <c r="AH152" i="5"/>
  <c r="AG152" i="5"/>
  <c r="AK151" i="5"/>
  <c r="AJ151" i="5"/>
  <c r="AI151" i="5"/>
  <c r="AH151" i="5"/>
  <c r="AG151" i="5"/>
  <c r="AQ151" i="5" s="1"/>
  <c r="AK150" i="5"/>
  <c r="AJ150" i="5"/>
  <c r="AI150" i="5"/>
  <c r="AH150" i="5"/>
  <c r="AG150" i="5"/>
  <c r="AK149" i="5"/>
  <c r="AJ149" i="5"/>
  <c r="AI149" i="5"/>
  <c r="AH149" i="5"/>
  <c r="AG149" i="5"/>
  <c r="AQ149" i="5" s="1"/>
  <c r="AK148" i="5"/>
  <c r="AJ148" i="5"/>
  <c r="AI148" i="5"/>
  <c r="AH148" i="5"/>
  <c r="AG148" i="5"/>
  <c r="AK147" i="5"/>
  <c r="AJ147" i="5"/>
  <c r="AI147" i="5"/>
  <c r="AH147" i="5"/>
  <c r="AG147" i="5"/>
  <c r="AQ147" i="5" s="1"/>
  <c r="AK146" i="5"/>
  <c r="AJ146" i="5"/>
  <c r="AI146" i="5"/>
  <c r="AH146" i="5"/>
  <c r="AG146" i="5"/>
  <c r="AK145" i="5"/>
  <c r="AJ145" i="5"/>
  <c r="AI145" i="5"/>
  <c r="AH145" i="5"/>
  <c r="AG145" i="5"/>
  <c r="AK144" i="5"/>
  <c r="AJ144" i="5"/>
  <c r="AI144" i="5"/>
  <c r="AH144" i="5"/>
  <c r="AG144" i="5"/>
  <c r="AK143" i="5"/>
  <c r="AJ143" i="5"/>
  <c r="AI143" i="5"/>
  <c r="AH143" i="5"/>
  <c r="AG143" i="5"/>
  <c r="AK142" i="5"/>
  <c r="AJ142" i="5"/>
  <c r="AI142" i="5"/>
  <c r="AH142" i="5"/>
  <c r="AG142" i="5"/>
  <c r="AK141" i="5"/>
  <c r="AJ141" i="5"/>
  <c r="AI141" i="5"/>
  <c r="AH141" i="5"/>
  <c r="AG141" i="5"/>
  <c r="AK140" i="5"/>
  <c r="AJ140" i="5"/>
  <c r="AI140" i="5"/>
  <c r="AH140" i="5"/>
  <c r="AG140" i="5"/>
  <c r="AK139" i="5"/>
  <c r="AJ139" i="5"/>
  <c r="AI139" i="5"/>
  <c r="AH139" i="5"/>
  <c r="AG139" i="5"/>
  <c r="AK138" i="5"/>
  <c r="AJ138" i="5"/>
  <c r="AI138" i="5"/>
  <c r="AH138" i="5"/>
  <c r="AG138" i="5"/>
  <c r="AK137" i="5"/>
  <c r="AJ137" i="5"/>
  <c r="AI137" i="5"/>
  <c r="AH137" i="5"/>
  <c r="AG137" i="5"/>
  <c r="AK136" i="5"/>
  <c r="AJ136" i="5"/>
  <c r="AI136" i="5"/>
  <c r="AH136" i="5"/>
  <c r="AG136" i="5"/>
  <c r="AK135" i="5"/>
  <c r="AJ135" i="5"/>
  <c r="AI135" i="5"/>
  <c r="AH135" i="5"/>
  <c r="AG135" i="5"/>
  <c r="AK134" i="5"/>
  <c r="AJ134" i="5"/>
  <c r="AI134" i="5"/>
  <c r="AH134" i="5"/>
  <c r="AG134" i="5"/>
  <c r="AK133" i="5"/>
  <c r="AJ133" i="5"/>
  <c r="AI133" i="5"/>
  <c r="AH133" i="5"/>
  <c r="AG133" i="5"/>
  <c r="AQ133" i="5" s="1"/>
  <c r="AK132" i="5"/>
  <c r="AJ132" i="5"/>
  <c r="AI132" i="5"/>
  <c r="AH132" i="5"/>
  <c r="AG132" i="5"/>
  <c r="AK131" i="5"/>
  <c r="AJ131" i="5"/>
  <c r="AI131" i="5"/>
  <c r="AH131" i="5"/>
  <c r="AG131" i="5"/>
  <c r="AQ131" i="5" s="1"/>
  <c r="AK130" i="5"/>
  <c r="AJ130" i="5"/>
  <c r="AI130" i="5"/>
  <c r="AH130" i="5"/>
  <c r="AG130" i="5"/>
  <c r="AK129" i="5"/>
  <c r="AJ129" i="5"/>
  <c r="AI129" i="5"/>
  <c r="AH129" i="5"/>
  <c r="AG129" i="5"/>
  <c r="AQ129" i="5" s="1"/>
  <c r="AK128" i="5"/>
  <c r="AJ128" i="5"/>
  <c r="AI128" i="5"/>
  <c r="AH128" i="5"/>
  <c r="AG128" i="5"/>
  <c r="AK127" i="5"/>
  <c r="AJ127" i="5"/>
  <c r="AI127" i="5"/>
  <c r="AH127" i="5"/>
  <c r="AG127" i="5"/>
  <c r="AQ127" i="5" s="1"/>
  <c r="AK126" i="5"/>
  <c r="AJ126" i="5"/>
  <c r="AI126" i="5"/>
  <c r="AH126" i="5"/>
  <c r="AG126" i="5"/>
  <c r="AK125" i="5"/>
  <c r="AJ125" i="5"/>
  <c r="AI125" i="5"/>
  <c r="AH125" i="5"/>
  <c r="AG125" i="5"/>
  <c r="AQ125" i="5" s="1"/>
  <c r="AK124" i="5"/>
  <c r="AJ124" i="5"/>
  <c r="AI124" i="5"/>
  <c r="AH124" i="5"/>
  <c r="AG124" i="5"/>
  <c r="AK123" i="5"/>
  <c r="AJ123" i="5"/>
  <c r="AI123" i="5"/>
  <c r="AH123" i="5"/>
  <c r="AG123" i="5"/>
  <c r="AQ123" i="5" s="1"/>
  <c r="AK122" i="5"/>
  <c r="AJ122" i="5"/>
  <c r="AI122" i="5"/>
  <c r="AH122" i="5"/>
  <c r="AG122" i="5"/>
  <c r="AK121" i="5"/>
  <c r="AJ121" i="5"/>
  <c r="AI121" i="5"/>
  <c r="AH121" i="5"/>
  <c r="AG121" i="5"/>
  <c r="AQ121" i="5" s="1"/>
  <c r="AK120" i="5"/>
  <c r="AJ120" i="5"/>
  <c r="AI120" i="5"/>
  <c r="AH120" i="5"/>
  <c r="AG120" i="5"/>
  <c r="AK119" i="5"/>
  <c r="AJ119" i="5"/>
  <c r="AI119" i="5"/>
  <c r="AH119" i="5"/>
  <c r="AG119" i="5"/>
  <c r="AQ119" i="5" s="1"/>
  <c r="AK118" i="5"/>
  <c r="AJ118" i="5"/>
  <c r="AI118" i="5"/>
  <c r="AH118" i="5"/>
  <c r="AG118" i="5"/>
  <c r="AK117" i="5"/>
  <c r="AJ117" i="5"/>
  <c r="AI117" i="5"/>
  <c r="AH117" i="5"/>
  <c r="AG117" i="5"/>
  <c r="AQ117" i="5" s="1"/>
  <c r="AK116" i="5"/>
  <c r="AJ116" i="5"/>
  <c r="AI116" i="5"/>
  <c r="AH116" i="5"/>
  <c r="AG116" i="5"/>
  <c r="AK115" i="5"/>
  <c r="AJ115" i="5"/>
  <c r="AI115" i="5"/>
  <c r="AH115" i="5"/>
  <c r="AG115" i="5"/>
  <c r="AQ115" i="5" s="1"/>
  <c r="AK114" i="5"/>
  <c r="AJ114" i="5"/>
  <c r="AI114" i="5"/>
  <c r="AH114" i="5"/>
  <c r="AG114" i="5"/>
  <c r="AK113" i="5"/>
  <c r="AJ113" i="5"/>
  <c r="AI113" i="5"/>
  <c r="AH113" i="5"/>
  <c r="AG113" i="5"/>
  <c r="AQ113" i="5" s="1"/>
  <c r="AK112" i="5"/>
  <c r="AJ112" i="5"/>
  <c r="AI112" i="5"/>
  <c r="AH112" i="5"/>
  <c r="AG112" i="5"/>
  <c r="AK111" i="5"/>
  <c r="AJ111" i="5"/>
  <c r="AI111" i="5"/>
  <c r="AH111" i="5"/>
  <c r="AG111" i="5"/>
  <c r="AQ111" i="5" s="1"/>
  <c r="AK110" i="5"/>
  <c r="AJ110" i="5"/>
  <c r="AI110" i="5"/>
  <c r="AH110" i="5"/>
  <c r="AG110" i="5"/>
  <c r="AK109" i="5"/>
  <c r="AJ109" i="5"/>
  <c r="AI109" i="5"/>
  <c r="AH109" i="5"/>
  <c r="AG109" i="5"/>
  <c r="AQ109" i="5" s="1"/>
  <c r="AK108" i="5"/>
  <c r="AJ108" i="5"/>
  <c r="AI108" i="5"/>
  <c r="AH108" i="5"/>
  <c r="AG108" i="5"/>
  <c r="AK107" i="5"/>
  <c r="AJ107" i="5"/>
  <c r="AI107" i="5"/>
  <c r="AH107" i="5"/>
  <c r="AG107" i="5"/>
  <c r="AQ107" i="5" s="1"/>
  <c r="AK106" i="5"/>
  <c r="AJ106" i="5"/>
  <c r="AI106" i="5"/>
  <c r="AH106" i="5"/>
  <c r="AG106" i="5"/>
  <c r="AK105" i="5"/>
  <c r="AJ105" i="5"/>
  <c r="AI105" i="5"/>
  <c r="AH105" i="5"/>
  <c r="AG105" i="5"/>
  <c r="AQ105" i="5" s="1"/>
  <c r="AK104" i="5"/>
  <c r="AJ104" i="5"/>
  <c r="AI104" i="5"/>
  <c r="AH104" i="5"/>
  <c r="AG104" i="5"/>
  <c r="AK103" i="5"/>
  <c r="AJ103" i="5"/>
  <c r="AI103" i="5"/>
  <c r="AH103" i="5"/>
  <c r="AG103" i="5"/>
  <c r="AQ103" i="5" s="1"/>
  <c r="AK102" i="5"/>
  <c r="AJ102" i="5"/>
  <c r="AI102" i="5"/>
  <c r="AH102" i="5"/>
  <c r="AG102" i="5"/>
  <c r="AK101" i="5"/>
  <c r="AJ101" i="5"/>
  <c r="AI101" i="5"/>
  <c r="AH101" i="5"/>
  <c r="AG101" i="5"/>
  <c r="AQ101" i="5" s="1"/>
  <c r="AK100" i="5"/>
  <c r="AJ100" i="5"/>
  <c r="AI100" i="5"/>
  <c r="AH100" i="5"/>
  <c r="AG100" i="5"/>
  <c r="AK99" i="5"/>
  <c r="AJ99" i="5"/>
  <c r="AI99" i="5"/>
  <c r="AH99" i="5"/>
  <c r="AG99" i="5"/>
  <c r="AQ99" i="5" s="1"/>
  <c r="AK98" i="5"/>
  <c r="AJ98" i="5"/>
  <c r="AI98" i="5"/>
  <c r="AH98" i="5"/>
  <c r="AG98" i="5"/>
  <c r="AK97" i="5"/>
  <c r="AJ97" i="5"/>
  <c r="AI97" i="5"/>
  <c r="AH97" i="5"/>
  <c r="AG97" i="5"/>
  <c r="AQ97" i="5" s="1"/>
  <c r="AK96" i="5"/>
  <c r="AJ96" i="5"/>
  <c r="AI96" i="5"/>
  <c r="AH96" i="5"/>
  <c r="AG96" i="5"/>
  <c r="AK95" i="5"/>
  <c r="AJ95" i="5"/>
  <c r="AI95" i="5"/>
  <c r="AH95" i="5"/>
  <c r="AG95" i="5"/>
  <c r="AQ95" i="5" s="1"/>
  <c r="AK94" i="5"/>
  <c r="AJ94" i="5"/>
  <c r="AI94" i="5"/>
  <c r="AH94" i="5"/>
  <c r="AG94" i="5"/>
  <c r="AK93" i="5"/>
  <c r="AJ93" i="5"/>
  <c r="AI93" i="5"/>
  <c r="AH93" i="5"/>
  <c r="AG93" i="5"/>
  <c r="AQ93" i="5" s="1"/>
  <c r="AK92" i="5"/>
  <c r="AJ92" i="5"/>
  <c r="AI92" i="5"/>
  <c r="AH92" i="5"/>
  <c r="AG92" i="5"/>
  <c r="AK91" i="5"/>
  <c r="AJ91" i="5"/>
  <c r="AI91" i="5"/>
  <c r="AH91" i="5"/>
  <c r="AG91" i="5"/>
  <c r="AQ91" i="5" s="1"/>
  <c r="AK90" i="5"/>
  <c r="AJ90" i="5"/>
  <c r="AI90" i="5"/>
  <c r="AH90" i="5"/>
  <c r="AG90" i="5"/>
  <c r="AK89" i="5"/>
  <c r="AJ89" i="5"/>
  <c r="AI89" i="5"/>
  <c r="AH89" i="5"/>
  <c r="AG89" i="5"/>
  <c r="AQ89" i="5" s="1"/>
  <c r="AK88" i="5"/>
  <c r="AJ88" i="5"/>
  <c r="AI88" i="5"/>
  <c r="AH88" i="5"/>
  <c r="AG88" i="5"/>
  <c r="AK87" i="5"/>
  <c r="AJ87" i="5"/>
  <c r="AI87" i="5"/>
  <c r="AH87" i="5"/>
  <c r="AG87" i="5"/>
  <c r="AQ87" i="5" s="1"/>
  <c r="AK86" i="5"/>
  <c r="AJ86" i="5"/>
  <c r="AI86" i="5"/>
  <c r="AH86" i="5"/>
  <c r="AG86" i="5"/>
  <c r="AK85" i="5"/>
  <c r="AJ85" i="5"/>
  <c r="AI85" i="5"/>
  <c r="AH85" i="5"/>
  <c r="AG85" i="5"/>
  <c r="AQ85" i="5" s="1"/>
  <c r="AK84" i="5"/>
  <c r="AJ84" i="5"/>
  <c r="AI84" i="5"/>
  <c r="AH84" i="5"/>
  <c r="AG84" i="5"/>
  <c r="AK83" i="5"/>
  <c r="AJ83" i="5"/>
  <c r="AI83" i="5"/>
  <c r="AH83" i="5"/>
  <c r="AG83" i="5"/>
  <c r="AQ83" i="5" s="1"/>
  <c r="AK82" i="5"/>
  <c r="AJ82" i="5"/>
  <c r="AI82" i="5"/>
  <c r="AH82" i="5"/>
  <c r="AG82" i="5"/>
  <c r="AK81" i="5"/>
  <c r="AJ81" i="5"/>
  <c r="AI81" i="5"/>
  <c r="AH81" i="5"/>
  <c r="AG81" i="5"/>
  <c r="AK80" i="5"/>
  <c r="AJ80" i="5"/>
  <c r="AI80" i="5"/>
  <c r="AH80" i="5"/>
  <c r="AG80" i="5"/>
  <c r="AK79" i="5"/>
  <c r="AJ79" i="5"/>
  <c r="AI79" i="5"/>
  <c r="AH79" i="5"/>
  <c r="AG79" i="5"/>
  <c r="AQ79" i="5" s="1"/>
  <c r="AK78" i="5"/>
  <c r="AJ78" i="5"/>
  <c r="AI78" i="5"/>
  <c r="AH78" i="5"/>
  <c r="AG78" i="5"/>
  <c r="AK77" i="5"/>
  <c r="AJ77" i="5"/>
  <c r="AI77" i="5"/>
  <c r="AH77" i="5"/>
  <c r="AG77" i="5"/>
  <c r="AQ77" i="5" s="1"/>
  <c r="AK76" i="5"/>
  <c r="AJ76" i="5"/>
  <c r="AI76" i="5"/>
  <c r="AH76" i="5"/>
  <c r="AG76" i="5"/>
  <c r="AK75" i="5"/>
  <c r="AJ75" i="5"/>
  <c r="AI75" i="5"/>
  <c r="AH75" i="5"/>
  <c r="AG75" i="5"/>
  <c r="AQ75" i="5" s="1"/>
  <c r="AK74" i="5"/>
  <c r="AJ74" i="5"/>
  <c r="AI74" i="5"/>
  <c r="AH74" i="5"/>
  <c r="AG74" i="5"/>
  <c r="AK73" i="5"/>
  <c r="AJ73" i="5"/>
  <c r="AI73" i="5"/>
  <c r="AH73" i="5"/>
  <c r="AG73" i="5"/>
  <c r="AQ73" i="5" s="1"/>
  <c r="AK72" i="5"/>
  <c r="AJ72" i="5"/>
  <c r="AI72" i="5"/>
  <c r="AH72" i="5"/>
  <c r="AG72" i="5"/>
  <c r="AK71" i="5"/>
  <c r="AJ71" i="5"/>
  <c r="AI71" i="5"/>
  <c r="AH71" i="5"/>
  <c r="AG71" i="5"/>
  <c r="AQ71" i="5" s="1"/>
  <c r="AK70" i="5"/>
  <c r="AJ70" i="5"/>
  <c r="AI70" i="5"/>
  <c r="AH70" i="5"/>
  <c r="AG70" i="5"/>
  <c r="AK69" i="5"/>
  <c r="AJ69" i="5"/>
  <c r="AI69" i="5"/>
  <c r="AH69" i="5"/>
  <c r="AG69" i="5"/>
  <c r="AQ69" i="5" s="1"/>
  <c r="AK68" i="5"/>
  <c r="AJ68" i="5"/>
  <c r="AI68" i="5"/>
  <c r="AH68" i="5"/>
  <c r="AG68" i="5"/>
  <c r="AK67" i="5"/>
  <c r="AJ67" i="5"/>
  <c r="AI67" i="5"/>
  <c r="AH67" i="5"/>
  <c r="AG67" i="5"/>
  <c r="AQ67" i="5" s="1"/>
  <c r="AK66" i="5"/>
  <c r="AJ66" i="5"/>
  <c r="AI66" i="5"/>
  <c r="AH66" i="5"/>
  <c r="AG66" i="5"/>
  <c r="AK65" i="5"/>
  <c r="AJ65" i="5"/>
  <c r="AI65" i="5"/>
  <c r="AH65" i="5"/>
  <c r="AG65" i="5"/>
  <c r="AQ65" i="5" s="1"/>
  <c r="AK64" i="5"/>
  <c r="AJ64" i="5"/>
  <c r="AI64" i="5"/>
  <c r="AH64" i="5"/>
  <c r="AG64" i="5"/>
  <c r="AK63" i="5"/>
  <c r="AJ63" i="5"/>
  <c r="AI63" i="5"/>
  <c r="AH63" i="5"/>
  <c r="AG63" i="5"/>
  <c r="AK62" i="5"/>
  <c r="AJ62" i="5"/>
  <c r="AI62" i="5"/>
  <c r="AH62" i="5"/>
  <c r="AG62" i="5"/>
  <c r="AK61" i="5"/>
  <c r="AJ61" i="5"/>
  <c r="AI61" i="5"/>
  <c r="AH61" i="5"/>
  <c r="AG61" i="5"/>
  <c r="AK60" i="5"/>
  <c r="AJ60" i="5"/>
  <c r="AI60" i="5"/>
  <c r="AH60" i="5"/>
  <c r="AG60" i="5"/>
  <c r="AK59" i="5"/>
  <c r="AJ59" i="5"/>
  <c r="AI59" i="5"/>
  <c r="AH59" i="5"/>
  <c r="AG59" i="5"/>
  <c r="AK58" i="5"/>
  <c r="AJ58" i="5"/>
  <c r="AI58" i="5"/>
  <c r="AH58" i="5"/>
  <c r="AG58" i="5"/>
  <c r="AK57" i="5"/>
  <c r="AJ57" i="5"/>
  <c r="AI57" i="5"/>
  <c r="AH57" i="5"/>
  <c r="AG57" i="5"/>
  <c r="AK56" i="5"/>
  <c r="AJ56" i="5"/>
  <c r="AI56" i="5"/>
  <c r="AH56" i="5"/>
  <c r="AG56" i="5"/>
  <c r="AK55" i="5"/>
  <c r="AJ55" i="5"/>
  <c r="AI55" i="5"/>
  <c r="AH55" i="5"/>
  <c r="AG55" i="5"/>
  <c r="AK54" i="5"/>
  <c r="AJ54" i="5"/>
  <c r="AI54" i="5"/>
  <c r="AH54" i="5"/>
  <c r="AG54" i="5"/>
  <c r="AK53" i="5"/>
  <c r="AJ53" i="5"/>
  <c r="AI53" i="5"/>
  <c r="AH53" i="5"/>
  <c r="AG53" i="5"/>
  <c r="AK52" i="5"/>
  <c r="AJ52" i="5"/>
  <c r="AI52" i="5"/>
  <c r="AH52" i="5"/>
  <c r="AG52" i="5"/>
  <c r="AK51" i="5"/>
  <c r="AJ51" i="5"/>
  <c r="AI51" i="5"/>
  <c r="AH51" i="5"/>
  <c r="AG51" i="5"/>
  <c r="AK50" i="5"/>
  <c r="AJ50" i="5"/>
  <c r="AI50" i="5"/>
  <c r="AH50" i="5"/>
  <c r="AG50" i="5"/>
  <c r="AK49" i="5"/>
  <c r="AJ49" i="5"/>
  <c r="AI49" i="5"/>
  <c r="AH49" i="5"/>
  <c r="AG49" i="5"/>
  <c r="AK48" i="5"/>
  <c r="AJ48" i="5"/>
  <c r="AI48" i="5"/>
  <c r="AH48" i="5"/>
  <c r="AG48" i="5"/>
  <c r="AK47" i="5"/>
  <c r="AJ47" i="5"/>
  <c r="AI47" i="5"/>
  <c r="AH47" i="5"/>
  <c r="AG47" i="5"/>
  <c r="AK46" i="5"/>
  <c r="AJ46" i="5"/>
  <c r="AI46" i="5"/>
  <c r="AH46" i="5"/>
  <c r="AG46" i="5"/>
  <c r="AK45" i="5"/>
  <c r="AJ45" i="5"/>
  <c r="AI45" i="5"/>
  <c r="AH45" i="5"/>
  <c r="AG45" i="5"/>
  <c r="AK44" i="5"/>
  <c r="AJ44" i="5"/>
  <c r="AI44" i="5"/>
  <c r="AH44" i="5"/>
  <c r="AG44" i="5"/>
  <c r="AK43" i="5"/>
  <c r="AJ43" i="5"/>
  <c r="AI43" i="5"/>
  <c r="AH43" i="5"/>
  <c r="AG43" i="5"/>
  <c r="AK42" i="5"/>
  <c r="AJ42" i="5"/>
  <c r="AI42" i="5"/>
  <c r="AH42" i="5"/>
  <c r="AG42" i="5"/>
  <c r="AK41" i="5"/>
  <c r="AJ41" i="5"/>
  <c r="AI41" i="5"/>
  <c r="AH41" i="5"/>
  <c r="AG41" i="5"/>
  <c r="AK40" i="5"/>
  <c r="AJ40" i="5"/>
  <c r="AI40" i="5"/>
  <c r="AH40" i="5"/>
  <c r="AG40" i="5"/>
  <c r="AK39" i="5"/>
  <c r="AJ39" i="5"/>
  <c r="AI39" i="5"/>
  <c r="AH39" i="5"/>
  <c r="AG39" i="5"/>
  <c r="AK38" i="5"/>
  <c r="AJ38" i="5"/>
  <c r="AI38" i="5"/>
  <c r="AH38" i="5"/>
  <c r="AG38" i="5"/>
  <c r="AK37" i="5"/>
  <c r="AJ37" i="5"/>
  <c r="AI37" i="5"/>
  <c r="AH37" i="5"/>
  <c r="AG37" i="5"/>
  <c r="AQ37" i="5" s="1"/>
  <c r="AK36" i="5"/>
  <c r="AJ36" i="5"/>
  <c r="AI36" i="5"/>
  <c r="AH36" i="5"/>
  <c r="AG36" i="5"/>
  <c r="AK35" i="5"/>
  <c r="AJ35" i="5"/>
  <c r="AI35" i="5"/>
  <c r="AH35" i="5"/>
  <c r="AG35" i="5"/>
  <c r="AQ35" i="5" s="1"/>
  <c r="AK34" i="5"/>
  <c r="AJ34" i="5"/>
  <c r="AI34" i="5"/>
  <c r="AH34" i="5"/>
  <c r="AG34" i="5"/>
  <c r="AK33" i="5"/>
  <c r="AJ33" i="5"/>
  <c r="AI33" i="5"/>
  <c r="AH33" i="5"/>
  <c r="AG33" i="5"/>
  <c r="AQ33" i="5" s="1"/>
  <c r="AK32" i="5"/>
  <c r="AJ32" i="5"/>
  <c r="AI32" i="5"/>
  <c r="AH32" i="5"/>
  <c r="AG32" i="5"/>
  <c r="AK31" i="5"/>
  <c r="AJ31" i="5"/>
  <c r="AI31" i="5"/>
  <c r="AH31" i="5"/>
  <c r="AG31" i="5"/>
  <c r="AQ31" i="5" s="1"/>
  <c r="AK30" i="5"/>
  <c r="AJ30" i="5"/>
  <c r="AI30" i="5"/>
  <c r="AH30" i="5"/>
  <c r="AG30" i="5"/>
  <c r="AK29" i="5"/>
  <c r="AJ29" i="5"/>
  <c r="AI29" i="5"/>
  <c r="AH29" i="5"/>
  <c r="AG29" i="5"/>
  <c r="AQ29" i="5" s="1"/>
  <c r="AK28" i="5"/>
  <c r="AJ28" i="5"/>
  <c r="AI28" i="5"/>
  <c r="AH28" i="5"/>
  <c r="AG28" i="5"/>
  <c r="AK27" i="5"/>
  <c r="AJ27" i="5"/>
  <c r="AI27" i="5"/>
  <c r="AH27" i="5"/>
  <c r="AG27" i="5"/>
  <c r="AQ27" i="5" s="1"/>
  <c r="AK26" i="5"/>
  <c r="AJ26" i="5"/>
  <c r="AI26" i="5"/>
  <c r="AH26" i="5"/>
  <c r="AG26" i="5"/>
  <c r="AK25" i="5"/>
  <c r="AJ25" i="5"/>
  <c r="AI25" i="5"/>
  <c r="AH25" i="5"/>
  <c r="AG25" i="5"/>
  <c r="AQ25" i="5" s="1"/>
  <c r="AK24" i="5"/>
  <c r="AJ24" i="5"/>
  <c r="AI24" i="5"/>
  <c r="AH24" i="5"/>
  <c r="AG24" i="5"/>
  <c r="AK23" i="5"/>
  <c r="AJ23" i="5"/>
  <c r="AI23" i="5"/>
  <c r="AH23" i="5"/>
  <c r="AG23" i="5"/>
  <c r="AQ23" i="5" s="1"/>
  <c r="AK22" i="5"/>
  <c r="AJ22" i="5"/>
  <c r="AI22" i="5"/>
  <c r="AH22" i="5"/>
  <c r="AG22" i="5"/>
  <c r="AK21" i="5"/>
  <c r="AJ21" i="5"/>
  <c r="AI21" i="5"/>
  <c r="AH21" i="5"/>
  <c r="AG21" i="5"/>
  <c r="AQ21" i="5" s="1"/>
  <c r="AK20" i="5"/>
  <c r="AJ20" i="5"/>
  <c r="AI20" i="5"/>
  <c r="AH20" i="5"/>
  <c r="AG20" i="5"/>
  <c r="AK19" i="5"/>
  <c r="AJ19" i="5"/>
  <c r="AI19" i="5"/>
  <c r="AH19" i="5"/>
  <c r="AG19" i="5"/>
  <c r="AQ19" i="5" s="1"/>
  <c r="AK18" i="5"/>
  <c r="AJ18" i="5"/>
  <c r="AI18" i="5"/>
  <c r="AH18" i="5"/>
  <c r="AG18" i="5"/>
  <c r="AK17" i="5"/>
  <c r="AJ17" i="5"/>
  <c r="AI17" i="5"/>
  <c r="AH17" i="5"/>
  <c r="AG17" i="5"/>
  <c r="AQ17" i="5" s="1"/>
  <c r="AK16" i="5"/>
  <c r="AJ16" i="5"/>
  <c r="AI16" i="5"/>
  <c r="AH16" i="5"/>
  <c r="AG16" i="5"/>
  <c r="AK15" i="5"/>
  <c r="AJ15" i="5"/>
  <c r="AI15" i="5"/>
  <c r="AH15" i="5"/>
  <c r="AG15" i="5"/>
  <c r="AQ15" i="5" s="1"/>
  <c r="AK14" i="5"/>
  <c r="AJ14" i="5"/>
  <c r="AI14" i="5"/>
  <c r="AH14" i="5"/>
  <c r="AG14" i="5"/>
  <c r="AK13" i="5"/>
  <c r="AJ13" i="5"/>
  <c r="AI13" i="5"/>
  <c r="AH13" i="5"/>
  <c r="AG13" i="5"/>
  <c r="AQ13" i="5" s="1"/>
  <c r="AK12" i="5"/>
  <c r="AJ12" i="5"/>
  <c r="AI12" i="5"/>
  <c r="AH12" i="5"/>
  <c r="AG12" i="5"/>
  <c r="AK11" i="5"/>
  <c r="AJ11" i="5"/>
  <c r="AI11" i="5"/>
  <c r="AH11" i="5"/>
  <c r="AG11" i="5"/>
  <c r="AQ11" i="5" s="1"/>
  <c r="AK10" i="5"/>
  <c r="AJ10" i="5"/>
  <c r="AI10" i="5"/>
  <c r="AH10" i="5"/>
  <c r="AG10" i="5"/>
  <c r="AK9" i="5"/>
  <c r="AJ9" i="5"/>
  <c r="AI9" i="5"/>
  <c r="AH9" i="5"/>
  <c r="AG9" i="5"/>
  <c r="AQ9" i="5" s="1"/>
  <c r="AK8" i="5"/>
  <c r="AJ8" i="5"/>
  <c r="AI8" i="5"/>
  <c r="AH8" i="5"/>
  <c r="AG8" i="5"/>
  <c r="AK7" i="5"/>
  <c r="AJ7" i="5"/>
  <c r="AI7" i="5"/>
  <c r="AH7" i="5"/>
  <c r="AG7" i="5"/>
  <c r="AQ7" i="5" s="1"/>
  <c r="AL7" i="4"/>
  <c r="AL8" i="4"/>
  <c r="G7" i="16" s="1"/>
  <c r="AL9" i="4"/>
  <c r="AL10" i="4"/>
  <c r="G9" i="16" s="1"/>
  <c r="AL11" i="4"/>
  <c r="AL12" i="4"/>
  <c r="G11" i="16" s="1"/>
  <c r="AL13" i="4"/>
  <c r="AL14" i="4"/>
  <c r="G13" i="16" s="1"/>
  <c r="AL15" i="4"/>
  <c r="AL16" i="4"/>
  <c r="G15" i="16" s="1"/>
  <c r="AL17" i="4"/>
  <c r="AL18" i="4"/>
  <c r="G17" i="16" s="1"/>
  <c r="AL19" i="4"/>
  <c r="AL20" i="4"/>
  <c r="G19" i="16" s="1"/>
  <c r="AL21" i="4"/>
  <c r="AL22" i="4"/>
  <c r="G21" i="16" s="1"/>
  <c r="AL23" i="4"/>
  <c r="AL24" i="4"/>
  <c r="G23" i="16" s="1"/>
  <c r="AL25" i="4"/>
  <c r="AL26" i="4"/>
  <c r="G25" i="16" s="1"/>
  <c r="AL27" i="4"/>
  <c r="AL28" i="4"/>
  <c r="G27" i="16" s="1"/>
  <c r="AL29" i="4"/>
  <c r="AL30" i="4"/>
  <c r="G29" i="16" s="1"/>
  <c r="AL31" i="4"/>
  <c r="AL32" i="4"/>
  <c r="G31" i="16" s="1"/>
  <c r="AL33" i="4"/>
  <c r="AL34" i="4"/>
  <c r="G33" i="16" s="1"/>
  <c r="AL35" i="4"/>
  <c r="AL36" i="4"/>
  <c r="G35" i="16" s="1"/>
  <c r="AL37" i="4"/>
  <c r="AL38" i="4"/>
  <c r="G37" i="16" s="1"/>
  <c r="AL39" i="4"/>
  <c r="AL40" i="4"/>
  <c r="G39" i="16" s="1"/>
  <c r="AL41" i="4"/>
  <c r="AL42" i="4"/>
  <c r="G41" i="16" s="1"/>
  <c r="AL43" i="4"/>
  <c r="AL44" i="4"/>
  <c r="G43" i="16" s="1"/>
  <c r="AL45" i="4"/>
  <c r="AL46" i="4"/>
  <c r="G45" i="16" s="1"/>
  <c r="AL47" i="4"/>
  <c r="AL48" i="4"/>
  <c r="G47" i="16" s="1"/>
  <c r="AL49" i="4"/>
  <c r="AL50" i="4"/>
  <c r="G49" i="16" s="1"/>
  <c r="AL51" i="4"/>
  <c r="AL52" i="4"/>
  <c r="G51" i="16" s="1"/>
  <c r="AL53" i="4"/>
  <c r="AL54" i="4"/>
  <c r="G53" i="16" s="1"/>
  <c r="AL55" i="4"/>
  <c r="AL56" i="4"/>
  <c r="G55" i="16" s="1"/>
  <c r="AL57" i="4"/>
  <c r="AL58" i="4"/>
  <c r="G57" i="16" s="1"/>
  <c r="AL59" i="4"/>
  <c r="AL60" i="4"/>
  <c r="G59" i="16" s="1"/>
  <c r="AL61" i="4"/>
  <c r="AL62" i="4"/>
  <c r="G61" i="16" s="1"/>
  <c r="AL63" i="4"/>
  <c r="AL64" i="4"/>
  <c r="G63" i="16" s="1"/>
  <c r="AL65" i="4"/>
  <c r="AL66" i="4"/>
  <c r="G65" i="16" s="1"/>
  <c r="AL67" i="4"/>
  <c r="AL68" i="4"/>
  <c r="G67" i="16" s="1"/>
  <c r="AL69" i="4"/>
  <c r="AL70" i="4"/>
  <c r="G69" i="16" s="1"/>
  <c r="AL71" i="4"/>
  <c r="AL72" i="4"/>
  <c r="G71" i="16" s="1"/>
  <c r="AL73" i="4"/>
  <c r="AL74" i="4"/>
  <c r="G73" i="16" s="1"/>
  <c r="AL75" i="4"/>
  <c r="AL76" i="4"/>
  <c r="G75" i="16" s="1"/>
  <c r="AL77" i="4"/>
  <c r="AL78" i="4"/>
  <c r="G77" i="16" s="1"/>
  <c r="AL79" i="4"/>
  <c r="G78" i="16" s="1"/>
  <c r="AL80" i="4"/>
  <c r="G79" i="16" s="1"/>
  <c r="AL81" i="4"/>
  <c r="G80" i="16" s="1"/>
  <c r="AL82" i="4"/>
  <c r="G81" i="16" s="1"/>
  <c r="AL83" i="4"/>
  <c r="G82" i="16" s="1"/>
  <c r="AL84" i="4"/>
  <c r="G83" i="16" s="1"/>
  <c r="AL85" i="4"/>
  <c r="G84" i="16" s="1"/>
  <c r="AL86" i="4"/>
  <c r="G85" i="16" s="1"/>
  <c r="AL87" i="4"/>
  <c r="G86" i="16" s="1"/>
  <c r="AL88" i="4"/>
  <c r="G87" i="16" s="1"/>
  <c r="AL89" i="4"/>
  <c r="G88" i="16" s="1"/>
  <c r="AL90" i="4"/>
  <c r="G89" i="16" s="1"/>
  <c r="AL91" i="4"/>
  <c r="G90" i="16" s="1"/>
  <c r="AL92" i="4"/>
  <c r="G91" i="16" s="1"/>
  <c r="AL93" i="4"/>
  <c r="G92" i="16" s="1"/>
  <c r="AL94" i="4"/>
  <c r="G93" i="16" s="1"/>
  <c r="AL95" i="4"/>
  <c r="G94" i="16" s="1"/>
  <c r="AL96" i="4"/>
  <c r="G95" i="16" s="1"/>
  <c r="AL97" i="4"/>
  <c r="G96" i="16" s="1"/>
  <c r="AL98" i="4"/>
  <c r="G97" i="16" s="1"/>
  <c r="AL99" i="4"/>
  <c r="G98" i="16" s="1"/>
  <c r="AL100" i="4"/>
  <c r="G99" i="16" s="1"/>
  <c r="AL101" i="4"/>
  <c r="G100" i="16" s="1"/>
  <c r="AL102" i="4"/>
  <c r="G101" i="16" s="1"/>
  <c r="AL103" i="4"/>
  <c r="G102" i="16" s="1"/>
  <c r="AL104" i="4"/>
  <c r="G103" i="16" s="1"/>
  <c r="AL105" i="4"/>
  <c r="G104" i="16" s="1"/>
  <c r="AL106" i="4"/>
  <c r="G105" i="16" s="1"/>
  <c r="AL107" i="4"/>
  <c r="G106" i="16" s="1"/>
  <c r="AL108" i="4"/>
  <c r="G107" i="16" s="1"/>
  <c r="AL109" i="4"/>
  <c r="G108" i="16" s="1"/>
  <c r="AL110" i="4"/>
  <c r="G109" i="16" s="1"/>
  <c r="AL111" i="4"/>
  <c r="G110" i="16" s="1"/>
  <c r="AL112" i="4"/>
  <c r="G111" i="16" s="1"/>
  <c r="AL113" i="4"/>
  <c r="G112" i="16" s="1"/>
  <c r="AL114" i="4"/>
  <c r="G113" i="16" s="1"/>
  <c r="AL115" i="4"/>
  <c r="G114" i="16" s="1"/>
  <c r="AL116" i="4"/>
  <c r="G115" i="16" s="1"/>
  <c r="AL117" i="4"/>
  <c r="G116" i="16" s="1"/>
  <c r="AL118" i="4"/>
  <c r="G117" i="16" s="1"/>
  <c r="AL119" i="4"/>
  <c r="G118" i="16" s="1"/>
  <c r="AL120" i="4"/>
  <c r="G119" i="16" s="1"/>
  <c r="AL121" i="4"/>
  <c r="G120" i="16" s="1"/>
  <c r="AL122" i="4"/>
  <c r="G121" i="16" s="1"/>
  <c r="AL123" i="4"/>
  <c r="G122" i="16" s="1"/>
  <c r="AL124" i="4"/>
  <c r="G123" i="16" s="1"/>
  <c r="AL125" i="4"/>
  <c r="G124" i="16" s="1"/>
  <c r="AL126" i="4"/>
  <c r="G125" i="16" s="1"/>
  <c r="AL127" i="4"/>
  <c r="G126" i="16" s="1"/>
  <c r="AL128" i="4"/>
  <c r="G127" i="16" s="1"/>
  <c r="AL129" i="4"/>
  <c r="G128" i="16" s="1"/>
  <c r="AL130" i="4"/>
  <c r="G129" i="16" s="1"/>
  <c r="AL131" i="4"/>
  <c r="G130" i="16" s="1"/>
  <c r="AL132" i="4"/>
  <c r="G131" i="16" s="1"/>
  <c r="AL133" i="4"/>
  <c r="G132" i="16" s="1"/>
  <c r="AL134" i="4"/>
  <c r="G133" i="16" s="1"/>
  <c r="AL135" i="4"/>
  <c r="G134" i="16" s="1"/>
  <c r="AL136" i="4"/>
  <c r="G135" i="16" s="1"/>
  <c r="AL137" i="4"/>
  <c r="G136" i="16" s="1"/>
  <c r="AL138" i="4"/>
  <c r="G137" i="16" s="1"/>
  <c r="AL139" i="4"/>
  <c r="G138" i="16" s="1"/>
  <c r="AL140" i="4"/>
  <c r="G139" i="16" s="1"/>
  <c r="AL141" i="4"/>
  <c r="G140" i="16" s="1"/>
  <c r="AL142" i="4"/>
  <c r="G141" i="16" s="1"/>
  <c r="AL143" i="4"/>
  <c r="G142" i="16" s="1"/>
  <c r="AL144" i="4"/>
  <c r="G143" i="16" s="1"/>
  <c r="AL145" i="4"/>
  <c r="G144" i="16" s="1"/>
  <c r="AL146" i="4"/>
  <c r="G145" i="16" s="1"/>
  <c r="AL147" i="4"/>
  <c r="G146" i="16" s="1"/>
  <c r="AL148" i="4"/>
  <c r="G147" i="16" s="1"/>
  <c r="AL149" i="4"/>
  <c r="G148" i="16" s="1"/>
  <c r="AL150" i="4"/>
  <c r="G149" i="16" s="1"/>
  <c r="AL151" i="4"/>
  <c r="G150" i="16" s="1"/>
  <c r="AL152" i="4"/>
  <c r="G151" i="16" s="1"/>
  <c r="AL153" i="4"/>
  <c r="G152" i="16" s="1"/>
  <c r="AL154" i="4"/>
  <c r="G153" i="16" s="1"/>
  <c r="AL155" i="4"/>
  <c r="G154" i="16" s="1"/>
  <c r="AL156" i="4"/>
  <c r="G155" i="16" s="1"/>
  <c r="AL157" i="4"/>
  <c r="G156" i="16" s="1"/>
  <c r="AL158" i="4"/>
  <c r="G157" i="16" s="1"/>
  <c r="AL159" i="4"/>
  <c r="G158" i="16" s="1"/>
  <c r="AL160" i="4"/>
  <c r="G159" i="16" s="1"/>
  <c r="AL161" i="4"/>
  <c r="G160" i="16" s="1"/>
  <c r="AL162" i="4"/>
  <c r="G161" i="16" s="1"/>
  <c r="AL163" i="4"/>
  <c r="G162" i="16" s="1"/>
  <c r="AL164" i="4"/>
  <c r="G163" i="16" s="1"/>
  <c r="AL165" i="4"/>
  <c r="G164" i="16" s="1"/>
  <c r="AK7" i="4"/>
  <c r="F6" i="16" s="1"/>
  <c r="AK8" i="4"/>
  <c r="AK9" i="4"/>
  <c r="F8" i="16" s="1"/>
  <c r="AK10" i="4"/>
  <c r="AK11" i="4"/>
  <c r="F10" i="16" s="1"/>
  <c r="AK12" i="4"/>
  <c r="AK13" i="4"/>
  <c r="F12" i="16" s="1"/>
  <c r="AK14" i="4"/>
  <c r="AK15" i="4"/>
  <c r="F14" i="16" s="1"/>
  <c r="AK16" i="4"/>
  <c r="AK17" i="4"/>
  <c r="F16" i="16" s="1"/>
  <c r="AK18" i="4"/>
  <c r="AK19" i="4"/>
  <c r="F18" i="16" s="1"/>
  <c r="AK20" i="4"/>
  <c r="AK21" i="4"/>
  <c r="F20" i="16" s="1"/>
  <c r="AK22" i="4"/>
  <c r="AK23" i="4"/>
  <c r="F22" i="16" s="1"/>
  <c r="AK24" i="4"/>
  <c r="AK25" i="4"/>
  <c r="F24" i="16" s="1"/>
  <c r="AK26" i="4"/>
  <c r="AK27" i="4"/>
  <c r="F26" i="16" s="1"/>
  <c r="AK28" i="4"/>
  <c r="AK29" i="4"/>
  <c r="F28" i="16" s="1"/>
  <c r="AK30" i="4"/>
  <c r="AK31" i="4"/>
  <c r="F30" i="16" s="1"/>
  <c r="AK32" i="4"/>
  <c r="AK33" i="4"/>
  <c r="F32" i="16" s="1"/>
  <c r="AK34" i="4"/>
  <c r="AK35" i="4"/>
  <c r="F34" i="16" s="1"/>
  <c r="AK36" i="4"/>
  <c r="AK37" i="4"/>
  <c r="F36" i="16" s="1"/>
  <c r="AK38" i="4"/>
  <c r="AK39" i="4"/>
  <c r="F38" i="16" s="1"/>
  <c r="AK40" i="4"/>
  <c r="AK41" i="4"/>
  <c r="F40" i="16" s="1"/>
  <c r="AK42" i="4"/>
  <c r="AK43" i="4"/>
  <c r="F42" i="16" s="1"/>
  <c r="AK44" i="4"/>
  <c r="AK45" i="4"/>
  <c r="F44" i="16" s="1"/>
  <c r="AK46" i="4"/>
  <c r="AK47" i="4"/>
  <c r="F46" i="16" s="1"/>
  <c r="AK48" i="4"/>
  <c r="F47" i="16" s="1"/>
  <c r="AK49" i="4"/>
  <c r="F48" i="16" s="1"/>
  <c r="AK50" i="4"/>
  <c r="F49" i="16" s="1"/>
  <c r="AK51" i="4"/>
  <c r="F50" i="16" s="1"/>
  <c r="AK52" i="4"/>
  <c r="F51" i="16" s="1"/>
  <c r="AK53" i="4"/>
  <c r="F52" i="16" s="1"/>
  <c r="AK54" i="4"/>
  <c r="F53" i="16" s="1"/>
  <c r="AK55" i="4"/>
  <c r="F54" i="16" s="1"/>
  <c r="AK56" i="4"/>
  <c r="F55" i="16" s="1"/>
  <c r="AK57" i="4"/>
  <c r="F56" i="16" s="1"/>
  <c r="AK58" i="4"/>
  <c r="F57" i="16" s="1"/>
  <c r="AK59" i="4"/>
  <c r="F58" i="16" s="1"/>
  <c r="AK60" i="4"/>
  <c r="F59" i="16" s="1"/>
  <c r="AK61" i="4"/>
  <c r="F60" i="16" s="1"/>
  <c r="AK62" i="4"/>
  <c r="F61" i="16" s="1"/>
  <c r="AK63" i="4"/>
  <c r="F62" i="16" s="1"/>
  <c r="AK64" i="4"/>
  <c r="F63" i="16" s="1"/>
  <c r="AK65" i="4"/>
  <c r="F64" i="16" s="1"/>
  <c r="AK66" i="4"/>
  <c r="F65" i="16" s="1"/>
  <c r="AK67" i="4"/>
  <c r="F66" i="16" s="1"/>
  <c r="AK68" i="4"/>
  <c r="F67" i="16" s="1"/>
  <c r="AK69" i="4"/>
  <c r="F68" i="16" s="1"/>
  <c r="AK70" i="4"/>
  <c r="F69" i="16" s="1"/>
  <c r="AK71" i="4"/>
  <c r="F70" i="16" s="1"/>
  <c r="AK72" i="4"/>
  <c r="F71" i="16" s="1"/>
  <c r="AK73" i="4"/>
  <c r="F72" i="16" s="1"/>
  <c r="AK74" i="4"/>
  <c r="F73" i="16" s="1"/>
  <c r="AK75" i="4"/>
  <c r="F74" i="16" s="1"/>
  <c r="AK76" i="4"/>
  <c r="F75" i="16" s="1"/>
  <c r="AK77" i="4"/>
  <c r="F76" i="16" s="1"/>
  <c r="AK78" i="4"/>
  <c r="F77" i="16" s="1"/>
  <c r="AK79" i="4"/>
  <c r="F78" i="16" s="1"/>
  <c r="AK80" i="4"/>
  <c r="F79" i="16" s="1"/>
  <c r="AK81" i="4"/>
  <c r="F80" i="16" s="1"/>
  <c r="AK82" i="4"/>
  <c r="F81" i="16" s="1"/>
  <c r="AK83" i="4"/>
  <c r="F82" i="16" s="1"/>
  <c r="AK84" i="4"/>
  <c r="F83" i="16" s="1"/>
  <c r="AK85" i="4"/>
  <c r="F84" i="16" s="1"/>
  <c r="AK86" i="4"/>
  <c r="F85" i="16" s="1"/>
  <c r="AK87" i="4"/>
  <c r="F86" i="16" s="1"/>
  <c r="AK88" i="4"/>
  <c r="F87" i="16" s="1"/>
  <c r="AK89" i="4"/>
  <c r="F88" i="16" s="1"/>
  <c r="AK90" i="4"/>
  <c r="F89" i="16" s="1"/>
  <c r="AK91" i="4"/>
  <c r="F90" i="16" s="1"/>
  <c r="AK92" i="4"/>
  <c r="F91" i="16" s="1"/>
  <c r="AK93" i="4"/>
  <c r="F92" i="16" s="1"/>
  <c r="AK94" i="4"/>
  <c r="F93" i="16" s="1"/>
  <c r="AK95" i="4"/>
  <c r="F94" i="16" s="1"/>
  <c r="AK96" i="4"/>
  <c r="F95" i="16" s="1"/>
  <c r="AK97" i="4"/>
  <c r="F96" i="16" s="1"/>
  <c r="AK98" i="4"/>
  <c r="F97" i="16" s="1"/>
  <c r="AK99" i="4"/>
  <c r="F98" i="16" s="1"/>
  <c r="AK100" i="4"/>
  <c r="F99" i="16" s="1"/>
  <c r="AK101" i="4"/>
  <c r="F100" i="16" s="1"/>
  <c r="AK102" i="4"/>
  <c r="F101" i="16" s="1"/>
  <c r="AK103" i="4"/>
  <c r="F102" i="16" s="1"/>
  <c r="AK104" i="4"/>
  <c r="F103" i="16" s="1"/>
  <c r="AK105" i="4"/>
  <c r="F104" i="16" s="1"/>
  <c r="AK106" i="4"/>
  <c r="F105" i="16" s="1"/>
  <c r="AK107" i="4"/>
  <c r="F106" i="16" s="1"/>
  <c r="AK108" i="4"/>
  <c r="F107" i="16" s="1"/>
  <c r="AK109" i="4"/>
  <c r="F108" i="16" s="1"/>
  <c r="AK110" i="4"/>
  <c r="F109" i="16" s="1"/>
  <c r="AK111" i="4"/>
  <c r="F110" i="16" s="1"/>
  <c r="AK112" i="4"/>
  <c r="F111" i="16" s="1"/>
  <c r="AK113" i="4"/>
  <c r="F112" i="16" s="1"/>
  <c r="AK114" i="4"/>
  <c r="F113" i="16" s="1"/>
  <c r="AK115" i="4"/>
  <c r="F114" i="16" s="1"/>
  <c r="AK116" i="4"/>
  <c r="F115" i="16" s="1"/>
  <c r="AK117" i="4"/>
  <c r="F116" i="16" s="1"/>
  <c r="AK118" i="4"/>
  <c r="F117" i="16" s="1"/>
  <c r="AK119" i="4"/>
  <c r="F118" i="16" s="1"/>
  <c r="AK120" i="4"/>
  <c r="F119" i="16" s="1"/>
  <c r="AK121" i="4"/>
  <c r="F120" i="16" s="1"/>
  <c r="AK122" i="4"/>
  <c r="F121" i="16" s="1"/>
  <c r="AK123" i="4"/>
  <c r="F122" i="16" s="1"/>
  <c r="AK124" i="4"/>
  <c r="F123" i="16" s="1"/>
  <c r="AK125" i="4"/>
  <c r="F124" i="16" s="1"/>
  <c r="AK126" i="4"/>
  <c r="F125" i="16" s="1"/>
  <c r="AK127" i="4"/>
  <c r="F126" i="16" s="1"/>
  <c r="AK128" i="4"/>
  <c r="F127" i="16" s="1"/>
  <c r="AK129" i="4"/>
  <c r="F128" i="16" s="1"/>
  <c r="AK130" i="4"/>
  <c r="F129" i="16" s="1"/>
  <c r="AK131" i="4"/>
  <c r="F130" i="16" s="1"/>
  <c r="AK132" i="4"/>
  <c r="F131" i="16" s="1"/>
  <c r="AK133" i="4"/>
  <c r="F132" i="16" s="1"/>
  <c r="AK134" i="4"/>
  <c r="F133" i="16" s="1"/>
  <c r="AK135" i="4"/>
  <c r="F134" i="16" s="1"/>
  <c r="AK136" i="4"/>
  <c r="F135" i="16" s="1"/>
  <c r="AK137" i="4"/>
  <c r="F136" i="16" s="1"/>
  <c r="AK138" i="4"/>
  <c r="F137" i="16" s="1"/>
  <c r="AK139" i="4"/>
  <c r="F138" i="16" s="1"/>
  <c r="AK140" i="4"/>
  <c r="F139" i="16" s="1"/>
  <c r="AK141" i="4"/>
  <c r="F140" i="16" s="1"/>
  <c r="AK142" i="4"/>
  <c r="F141" i="16" s="1"/>
  <c r="AK143" i="4"/>
  <c r="F142" i="16" s="1"/>
  <c r="AK144" i="4"/>
  <c r="F143" i="16" s="1"/>
  <c r="AK145" i="4"/>
  <c r="F144" i="16" s="1"/>
  <c r="AK146" i="4"/>
  <c r="F145" i="16" s="1"/>
  <c r="AK147" i="4"/>
  <c r="F146" i="16" s="1"/>
  <c r="AK148" i="4"/>
  <c r="F147" i="16" s="1"/>
  <c r="AK149" i="4"/>
  <c r="F148" i="16" s="1"/>
  <c r="AK150" i="4"/>
  <c r="F149" i="16" s="1"/>
  <c r="AK151" i="4"/>
  <c r="F150" i="16" s="1"/>
  <c r="AK152" i="4"/>
  <c r="F151" i="16" s="1"/>
  <c r="AK153" i="4"/>
  <c r="F152" i="16" s="1"/>
  <c r="AK154" i="4"/>
  <c r="F153" i="16" s="1"/>
  <c r="AK155" i="4"/>
  <c r="F154" i="16" s="1"/>
  <c r="AK156" i="4"/>
  <c r="F155" i="16" s="1"/>
  <c r="AK157" i="4"/>
  <c r="F156" i="16" s="1"/>
  <c r="AK158" i="4"/>
  <c r="F157" i="16" s="1"/>
  <c r="AK159" i="4"/>
  <c r="F158" i="16" s="1"/>
  <c r="AK160" i="4"/>
  <c r="F159" i="16" s="1"/>
  <c r="AK161" i="4"/>
  <c r="F160" i="16" s="1"/>
  <c r="AK162" i="4"/>
  <c r="F161" i="16" s="1"/>
  <c r="AK163" i="4"/>
  <c r="F162" i="16" s="1"/>
  <c r="AK164" i="4"/>
  <c r="F163" i="16" s="1"/>
  <c r="AK165" i="4"/>
  <c r="F164" i="16" s="1"/>
  <c r="AJ7" i="4"/>
  <c r="AJ8" i="4"/>
  <c r="E7" i="16" s="1"/>
  <c r="AJ9" i="4"/>
  <c r="AJ10" i="4"/>
  <c r="E9" i="16" s="1"/>
  <c r="AJ11" i="4"/>
  <c r="AJ12" i="4"/>
  <c r="E11" i="16" s="1"/>
  <c r="AJ13" i="4"/>
  <c r="AJ14" i="4"/>
  <c r="E13" i="16" s="1"/>
  <c r="AJ15" i="4"/>
  <c r="E14" i="16" s="1"/>
  <c r="AJ16" i="4"/>
  <c r="E15" i="16" s="1"/>
  <c r="AJ17" i="4"/>
  <c r="E16" i="16" s="1"/>
  <c r="AJ18" i="4"/>
  <c r="E17" i="16" s="1"/>
  <c r="AJ19" i="4"/>
  <c r="E18" i="16" s="1"/>
  <c r="AJ20" i="4"/>
  <c r="E19" i="16" s="1"/>
  <c r="AJ21" i="4"/>
  <c r="E20" i="16" s="1"/>
  <c r="AJ22" i="4"/>
  <c r="E21" i="16" s="1"/>
  <c r="AJ23" i="4"/>
  <c r="E22" i="16" s="1"/>
  <c r="AJ24" i="4"/>
  <c r="E23" i="16" s="1"/>
  <c r="AJ25" i="4"/>
  <c r="E24" i="16" s="1"/>
  <c r="AJ26" i="4"/>
  <c r="E25" i="16" s="1"/>
  <c r="AJ27" i="4"/>
  <c r="E26" i="16" s="1"/>
  <c r="AJ28" i="4"/>
  <c r="E27" i="16" s="1"/>
  <c r="AJ29" i="4"/>
  <c r="E28" i="16" s="1"/>
  <c r="AJ30" i="4"/>
  <c r="E29" i="16" s="1"/>
  <c r="AJ31" i="4"/>
  <c r="E30" i="16" s="1"/>
  <c r="AJ32" i="4"/>
  <c r="E31" i="16" s="1"/>
  <c r="AJ33" i="4"/>
  <c r="E32" i="16" s="1"/>
  <c r="AJ34" i="4"/>
  <c r="E33" i="16" s="1"/>
  <c r="AJ35" i="4"/>
  <c r="E34" i="16" s="1"/>
  <c r="AJ36" i="4"/>
  <c r="E35" i="16" s="1"/>
  <c r="AJ37" i="4"/>
  <c r="E36" i="16" s="1"/>
  <c r="AJ38" i="4"/>
  <c r="E37" i="16" s="1"/>
  <c r="AJ39" i="4"/>
  <c r="E38" i="16" s="1"/>
  <c r="AJ40" i="4"/>
  <c r="E39" i="16" s="1"/>
  <c r="AJ41" i="4"/>
  <c r="E40" i="16" s="1"/>
  <c r="AJ42" i="4"/>
  <c r="E41" i="16" s="1"/>
  <c r="AJ43" i="4"/>
  <c r="E42" i="16" s="1"/>
  <c r="AJ44" i="4"/>
  <c r="E43" i="16" s="1"/>
  <c r="AJ45" i="4"/>
  <c r="E44" i="16" s="1"/>
  <c r="AJ46" i="4"/>
  <c r="E45" i="16" s="1"/>
  <c r="AJ47" i="4"/>
  <c r="E46" i="16" s="1"/>
  <c r="AJ48" i="4"/>
  <c r="E47" i="16" s="1"/>
  <c r="AJ49" i="4"/>
  <c r="E48" i="16" s="1"/>
  <c r="AJ50" i="4"/>
  <c r="E49" i="16" s="1"/>
  <c r="AJ51" i="4"/>
  <c r="E50" i="16" s="1"/>
  <c r="AJ52" i="4"/>
  <c r="E51" i="16" s="1"/>
  <c r="AJ53" i="4"/>
  <c r="E52" i="16" s="1"/>
  <c r="AJ54" i="4"/>
  <c r="E53" i="16" s="1"/>
  <c r="AJ55" i="4"/>
  <c r="E54" i="16" s="1"/>
  <c r="AJ56" i="4"/>
  <c r="E55" i="16" s="1"/>
  <c r="AJ57" i="4"/>
  <c r="E56" i="16" s="1"/>
  <c r="AJ58" i="4"/>
  <c r="E57" i="16" s="1"/>
  <c r="AJ59" i="4"/>
  <c r="E58" i="16" s="1"/>
  <c r="AJ60" i="4"/>
  <c r="E59" i="16" s="1"/>
  <c r="AJ61" i="4"/>
  <c r="E60" i="16" s="1"/>
  <c r="AJ62" i="4"/>
  <c r="E61" i="16" s="1"/>
  <c r="AJ63" i="4"/>
  <c r="E62" i="16" s="1"/>
  <c r="AJ64" i="4"/>
  <c r="E63" i="16" s="1"/>
  <c r="AJ65" i="4"/>
  <c r="E64" i="16" s="1"/>
  <c r="AJ66" i="4"/>
  <c r="E65" i="16" s="1"/>
  <c r="AJ67" i="4"/>
  <c r="E66" i="16" s="1"/>
  <c r="AJ68" i="4"/>
  <c r="E67" i="16" s="1"/>
  <c r="AJ69" i="4"/>
  <c r="E68" i="16" s="1"/>
  <c r="AJ70" i="4"/>
  <c r="E69" i="16" s="1"/>
  <c r="AJ71" i="4"/>
  <c r="E70" i="16" s="1"/>
  <c r="AJ72" i="4"/>
  <c r="E71" i="16" s="1"/>
  <c r="AJ73" i="4"/>
  <c r="E72" i="16" s="1"/>
  <c r="AJ74" i="4"/>
  <c r="E73" i="16" s="1"/>
  <c r="AJ75" i="4"/>
  <c r="E74" i="16" s="1"/>
  <c r="AJ76" i="4"/>
  <c r="E75" i="16" s="1"/>
  <c r="AJ77" i="4"/>
  <c r="E76" i="16" s="1"/>
  <c r="AJ78" i="4"/>
  <c r="E77" i="16" s="1"/>
  <c r="AJ79" i="4"/>
  <c r="E78" i="16" s="1"/>
  <c r="AJ80" i="4"/>
  <c r="E79" i="16" s="1"/>
  <c r="AJ81" i="4"/>
  <c r="E80" i="16" s="1"/>
  <c r="AJ82" i="4"/>
  <c r="E81" i="16" s="1"/>
  <c r="AJ83" i="4"/>
  <c r="E82" i="16" s="1"/>
  <c r="AJ84" i="4"/>
  <c r="E83" i="16" s="1"/>
  <c r="AJ85" i="4"/>
  <c r="E84" i="16" s="1"/>
  <c r="AJ86" i="4"/>
  <c r="E85" i="16" s="1"/>
  <c r="AJ87" i="4"/>
  <c r="E86" i="16" s="1"/>
  <c r="AJ88" i="4"/>
  <c r="E87" i="16" s="1"/>
  <c r="AJ89" i="4"/>
  <c r="E88" i="16" s="1"/>
  <c r="AJ90" i="4"/>
  <c r="E89" i="16" s="1"/>
  <c r="AJ91" i="4"/>
  <c r="E90" i="16" s="1"/>
  <c r="AJ92" i="4"/>
  <c r="E91" i="16" s="1"/>
  <c r="AJ93" i="4"/>
  <c r="E92" i="16" s="1"/>
  <c r="AJ94" i="4"/>
  <c r="E93" i="16" s="1"/>
  <c r="AJ95" i="4"/>
  <c r="E94" i="16" s="1"/>
  <c r="AJ96" i="4"/>
  <c r="E95" i="16" s="1"/>
  <c r="AJ97" i="4"/>
  <c r="E96" i="16" s="1"/>
  <c r="AJ98" i="4"/>
  <c r="E97" i="16" s="1"/>
  <c r="AJ99" i="4"/>
  <c r="E98" i="16" s="1"/>
  <c r="AJ100" i="4"/>
  <c r="E99" i="16" s="1"/>
  <c r="AJ101" i="4"/>
  <c r="E100" i="16" s="1"/>
  <c r="AJ102" i="4"/>
  <c r="E101" i="16" s="1"/>
  <c r="AJ103" i="4"/>
  <c r="E102" i="16" s="1"/>
  <c r="AJ104" i="4"/>
  <c r="E103" i="16" s="1"/>
  <c r="AJ105" i="4"/>
  <c r="E104" i="16" s="1"/>
  <c r="AJ106" i="4"/>
  <c r="E105" i="16" s="1"/>
  <c r="AJ107" i="4"/>
  <c r="E106" i="16" s="1"/>
  <c r="AJ108" i="4"/>
  <c r="E107" i="16" s="1"/>
  <c r="AJ109" i="4"/>
  <c r="E108" i="16" s="1"/>
  <c r="AJ110" i="4"/>
  <c r="E109" i="16" s="1"/>
  <c r="AJ111" i="4"/>
  <c r="E110" i="16" s="1"/>
  <c r="AJ112" i="4"/>
  <c r="E111" i="16" s="1"/>
  <c r="AJ113" i="4"/>
  <c r="E112" i="16" s="1"/>
  <c r="AJ114" i="4"/>
  <c r="E113" i="16" s="1"/>
  <c r="AJ115" i="4"/>
  <c r="E114" i="16" s="1"/>
  <c r="AJ116" i="4"/>
  <c r="E115" i="16" s="1"/>
  <c r="AJ117" i="4"/>
  <c r="E116" i="16" s="1"/>
  <c r="AJ118" i="4"/>
  <c r="E117" i="16" s="1"/>
  <c r="AJ119" i="4"/>
  <c r="E118" i="16" s="1"/>
  <c r="AJ120" i="4"/>
  <c r="E119" i="16" s="1"/>
  <c r="AJ121" i="4"/>
  <c r="E120" i="16" s="1"/>
  <c r="AJ122" i="4"/>
  <c r="E121" i="16" s="1"/>
  <c r="AJ123" i="4"/>
  <c r="E122" i="16" s="1"/>
  <c r="AJ124" i="4"/>
  <c r="E123" i="16" s="1"/>
  <c r="AJ125" i="4"/>
  <c r="E124" i="16" s="1"/>
  <c r="AJ126" i="4"/>
  <c r="E125" i="16" s="1"/>
  <c r="AJ127" i="4"/>
  <c r="E126" i="16" s="1"/>
  <c r="AJ128" i="4"/>
  <c r="E127" i="16" s="1"/>
  <c r="AJ129" i="4"/>
  <c r="E128" i="16" s="1"/>
  <c r="AJ130" i="4"/>
  <c r="E129" i="16" s="1"/>
  <c r="AJ131" i="4"/>
  <c r="E130" i="16" s="1"/>
  <c r="AJ132" i="4"/>
  <c r="E131" i="16" s="1"/>
  <c r="AJ133" i="4"/>
  <c r="E132" i="16" s="1"/>
  <c r="AJ134" i="4"/>
  <c r="E133" i="16" s="1"/>
  <c r="AJ135" i="4"/>
  <c r="E134" i="16" s="1"/>
  <c r="AJ136" i="4"/>
  <c r="E135" i="16" s="1"/>
  <c r="AJ137" i="4"/>
  <c r="E136" i="16" s="1"/>
  <c r="AJ138" i="4"/>
  <c r="E137" i="16" s="1"/>
  <c r="AJ139" i="4"/>
  <c r="E138" i="16" s="1"/>
  <c r="AJ140" i="4"/>
  <c r="E139" i="16" s="1"/>
  <c r="AJ141" i="4"/>
  <c r="E140" i="16" s="1"/>
  <c r="AJ142" i="4"/>
  <c r="E141" i="16" s="1"/>
  <c r="AJ143" i="4"/>
  <c r="E142" i="16" s="1"/>
  <c r="AJ144" i="4"/>
  <c r="E143" i="16" s="1"/>
  <c r="AJ145" i="4"/>
  <c r="E144" i="16" s="1"/>
  <c r="AJ146" i="4"/>
  <c r="E145" i="16" s="1"/>
  <c r="AJ147" i="4"/>
  <c r="E146" i="16" s="1"/>
  <c r="AJ148" i="4"/>
  <c r="E147" i="16" s="1"/>
  <c r="AJ149" i="4"/>
  <c r="E148" i="16" s="1"/>
  <c r="AJ150" i="4"/>
  <c r="E149" i="16" s="1"/>
  <c r="AJ151" i="4"/>
  <c r="E150" i="16" s="1"/>
  <c r="AJ152" i="4"/>
  <c r="E151" i="16" s="1"/>
  <c r="AJ153" i="4"/>
  <c r="E152" i="16" s="1"/>
  <c r="AJ154" i="4"/>
  <c r="E153" i="16" s="1"/>
  <c r="AJ155" i="4"/>
  <c r="E154" i="16" s="1"/>
  <c r="AJ156" i="4"/>
  <c r="E155" i="16" s="1"/>
  <c r="AJ157" i="4"/>
  <c r="E156" i="16" s="1"/>
  <c r="AJ158" i="4"/>
  <c r="E157" i="16" s="1"/>
  <c r="AJ159" i="4"/>
  <c r="E158" i="16" s="1"/>
  <c r="AJ160" i="4"/>
  <c r="E159" i="16" s="1"/>
  <c r="AJ161" i="4"/>
  <c r="E160" i="16" s="1"/>
  <c r="AJ162" i="4"/>
  <c r="E161" i="16" s="1"/>
  <c r="AJ163" i="4"/>
  <c r="E162" i="16" s="1"/>
  <c r="AJ164" i="4"/>
  <c r="E163" i="16" s="1"/>
  <c r="AJ165" i="4"/>
  <c r="E164" i="16" s="1"/>
  <c r="AI7" i="4"/>
  <c r="D6" i="16" s="1"/>
  <c r="AI8" i="4"/>
  <c r="D7" i="16" s="1"/>
  <c r="AI9" i="4"/>
  <c r="D8" i="16" s="1"/>
  <c r="AI10" i="4"/>
  <c r="D9" i="16" s="1"/>
  <c r="AI11" i="4"/>
  <c r="D10" i="16" s="1"/>
  <c r="AI12" i="4"/>
  <c r="D11" i="16" s="1"/>
  <c r="AI13" i="4"/>
  <c r="D12" i="16" s="1"/>
  <c r="AI14" i="4"/>
  <c r="D13" i="16" s="1"/>
  <c r="AI15" i="4"/>
  <c r="D14" i="16" s="1"/>
  <c r="AI16" i="4"/>
  <c r="D15" i="16" s="1"/>
  <c r="AI17" i="4"/>
  <c r="D16" i="16" s="1"/>
  <c r="AI18" i="4"/>
  <c r="D17" i="16" s="1"/>
  <c r="AI19" i="4"/>
  <c r="D18" i="16" s="1"/>
  <c r="AI20" i="4"/>
  <c r="D19" i="16" s="1"/>
  <c r="AI21" i="4"/>
  <c r="D20" i="16" s="1"/>
  <c r="AI22" i="4"/>
  <c r="D21" i="16" s="1"/>
  <c r="AI23" i="4"/>
  <c r="D22" i="16" s="1"/>
  <c r="AI24" i="4"/>
  <c r="D23" i="16" s="1"/>
  <c r="AI25" i="4"/>
  <c r="D24" i="16" s="1"/>
  <c r="AI26" i="4"/>
  <c r="D25" i="16" s="1"/>
  <c r="AI27" i="4"/>
  <c r="D26" i="16" s="1"/>
  <c r="AI28" i="4"/>
  <c r="D27" i="16" s="1"/>
  <c r="AI29" i="4"/>
  <c r="D28" i="16" s="1"/>
  <c r="AI30" i="4"/>
  <c r="D29" i="16" s="1"/>
  <c r="AI31" i="4"/>
  <c r="D30" i="16" s="1"/>
  <c r="AI32" i="4"/>
  <c r="D31" i="16" s="1"/>
  <c r="AI33" i="4"/>
  <c r="D32" i="16" s="1"/>
  <c r="AI34" i="4"/>
  <c r="D33" i="16" s="1"/>
  <c r="AI35" i="4"/>
  <c r="D34" i="16" s="1"/>
  <c r="AI36" i="4"/>
  <c r="D35" i="16" s="1"/>
  <c r="AI37" i="4"/>
  <c r="D36" i="16" s="1"/>
  <c r="AI38" i="4"/>
  <c r="D37" i="16" s="1"/>
  <c r="AI39" i="4"/>
  <c r="D38" i="16" s="1"/>
  <c r="AI40" i="4"/>
  <c r="D39" i="16" s="1"/>
  <c r="AI41" i="4"/>
  <c r="D40" i="16" s="1"/>
  <c r="AI42" i="4"/>
  <c r="D41" i="16" s="1"/>
  <c r="AI43" i="4"/>
  <c r="D42" i="16" s="1"/>
  <c r="AI44" i="4"/>
  <c r="D43" i="16" s="1"/>
  <c r="AI45" i="4"/>
  <c r="D44" i="16" s="1"/>
  <c r="AI46" i="4"/>
  <c r="D45" i="16" s="1"/>
  <c r="AI47" i="4"/>
  <c r="D46" i="16" s="1"/>
  <c r="AI48" i="4"/>
  <c r="D47" i="16" s="1"/>
  <c r="AI49" i="4"/>
  <c r="D48" i="16" s="1"/>
  <c r="AI50" i="4"/>
  <c r="D49" i="16" s="1"/>
  <c r="AI51" i="4"/>
  <c r="D50" i="16" s="1"/>
  <c r="AI52" i="4"/>
  <c r="D51" i="16" s="1"/>
  <c r="AI53" i="4"/>
  <c r="D52" i="16" s="1"/>
  <c r="AI54" i="4"/>
  <c r="D53" i="16" s="1"/>
  <c r="AI55" i="4"/>
  <c r="D54" i="16" s="1"/>
  <c r="AI56" i="4"/>
  <c r="D55" i="16" s="1"/>
  <c r="AI57" i="4"/>
  <c r="D56" i="16" s="1"/>
  <c r="AI58" i="4"/>
  <c r="D57" i="16" s="1"/>
  <c r="AI59" i="4"/>
  <c r="D58" i="16" s="1"/>
  <c r="AI60" i="4"/>
  <c r="D59" i="16" s="1"/>
  <c r="AI61" i="4"/>
  <c r="D60" i="16" s="1"/>
  <c r="AI62" i="4"/>
  <c r="D61" i="16" s="1"/>
  <c r="AI63" i="4"/>
  <c r="D62" i="16" s="1"/>
  <c r="AI64" i="4"/>
  <c r="D63" i="16" s="1"/>
  <c r="AI65" i="4"/>
  <c r="D64" i="16" s="1"/>
  <c r="AI66" i="4"/>
  <c r="D65" i="16" s="1"/>
  <c r="AI67" i="4"/>
  <c r="D66" i="16" s="1"/>
  <c r="AI68" i="4"/>
  <c r="D67" i="16" s="1"/>
  <c r="AI69" i="4"/>
  <c r="D68" i="16" s="1"/>
  <c r="AI70" i="4"/>
  <c r="D69" i="16" s="1"/>
  <c r="AI71" i="4"/>
  <c r="D70" i="16" s="1"/>
  <c r="AI72" i="4"/>
  <c r="D71" i="16" s="1"/>
  <c r="AI73" i="4"/>
  <c r="D72" i="16" s="1"/>
  <c r="AI74" i="4"/>
  <c r="D73" i="16" s="1"/>
  <c r="AI75" i="4"/>
  <c r="D74" i="16" s="1"/>
  <c r="AI76" i="4"/>
  <c r="D75" i="16" s="1"/>
  <c r="AI77" i="4"/>
  <c r="D76" i="16" s="1"/>
  <c r="AI78" i="4"/>
  <c r="D77" i="16" s="1"/>
  <c r="AI79" i="4"/>
  <c r="D78" i="16" s="1"/>
  <c r="AI80" i="4"/>
  <c r="D79" i="16" s="1"/>
  <c r="AI81" i="4"/>
  <c r="D80" i="16" s="1"/>
  <c r="AI82" i="4"/>
  <c r="D81" i="16" s="1"/>
  <c r="AI83" i="4"/>
  <c r="D82" i="16" s="1"/>
  <c r="AI84" i="4"/>
  <c r="D83" i="16" s="1"/>
  <c r="AI85" i="4"/>
  <c r="D84" i="16" s="1"/>
  <c r="AI86" i="4"/>
  <c r="D85" i="16" s="1"/>
  <c r="AI87" i="4"/>
  <c r="D86" i="16" s="1"/>
  <c r="AI88" i="4"/>
  <c r="D87" i="16" s="1"/>
  <c r="AI89" i="4"/>
  <c r="D88" i="16" s="1"/>
  <c r="AI90" i="4"/>
  <c r="D89" i="16" s="1"/>
  <c r="AI91" i="4"/>
  <c r="D90" i="16" s="1"/>
  <c r="AI92" i="4"/>
  <c r="D91" i="16" s="1"/>
  <c r="AI93" i="4"/>
  <c r="D92" i="16" s="1"/>
  <c r="AI94" i="4"/>
  <c r="D93" i="16" s="1"/>
  <c r="AI95" i="4"/>
  <c r="D94" i="16" s="1"/>
  <c r="AI96" i="4"/>
  <c r="D95" i="16" s="1"/>
  <c r="AI97" i="4"/>
  <c r="D96" i="16" s="1"/>
  <c r="AI98" i="4"/>
  <c r="D97" i="16" s="1"/>
  <c r="AI99" i="4"/>
  <c r="D98" i="16" s="1"/>
  <c r="AI100" i="4"/>
  <c r="D99" i="16" s="1"/>
  <c r="AI101" i="4"/>
  <c r="D100" i="16" s="1"/>
  <c r="AI102" i="4"/>
  <c r="D101" i="16" s="1"/>
  <c r="AI103" i="4"/>
  <c r="D102" i="16" s="1"/>
  <c r="AI104" i="4"/>
  <c r="D103" i="16" s="1"/>
  <c r="AI105" i="4"/>
  <c r="D104" i="16" s="1"/>
  <c r="AI106" i="4"/>
  <c r="D105" i="16" s="1"/>
  <c r="AI107" i="4"/>
  <c r="D106" i="16" s="1"/>
  <c r="AI108" i="4"/>
  <c r="D107" i="16" s="1"/>
  <c r="AI109" i="4"/>
  <c r="D108" i="16" s="1"/>
  <c r="AI110" i="4"/>
  <c r="D109" i="16" s="1"/>
  <c r="AI111" i="4"/>
  <c r="D110" i="16" s="1"/>
  <c r="AI112" i="4"/>
  <c r="D111" i="16" s="1"/>
  <c r="AI113" i="4"/>
  <c r="D112" i="16" s="1"/>
  <c r="AI114" i="4"/>
  <c r="D113" i="16" s="1"/>
  <c r="AI115" i="4"/>
  <c r="D114" i="16" s="1"/>
  <c r="AI116" i="4"/>
  <c r="D115" i="16" s="1"/>
  <c r="AI117" i="4"/>
  <c r="D116" i="16" s="1"/>
  <c r="AI118" i="4"/>
  <c r="D117" i="16" s="1"/>
  <c r="AI119" i="4"/>
  <c r="D118" i="16" s="1"/>
  <c r="AI120" i="4"/>
  <c r="D119" i="16" s="1"/>
  <c r="AI121" i="4"/>
  <c r="D120" i="16" s="1"/>
  <c r="AI122" i="4"/>
  <c r="D121" i="16" s="1"/>
  <c r="AI123" i="4"/>
  <c r="D122" i="16" s="1"/>
  <c r="AI124" i="4"/>
  <c r="D123" i="16" s="1"/>
  <c r="AI125" i="4"/>
  <c r="D124" i="16" s="1"/>
  <c r="AI126" i="4"/>
  <c r="D125" i="16" s="1"/>
  <c r="AI127" i="4"/>
  <c r="D126" i="16" s="1"/>
  <c r="AI128" i="4"/>
  <c r="D127" i="16" s="1"/>
  <c r="AI129" i="4"/>
  <c r="D128" i="16" s="1"/>
  <c r="AI130" i="4"/>
  <c r="D129" i="16" s="1"/>
  <c r="AI131" i="4"/>
  <c r="D130" i="16" s="1"/>
  <c r="AI132" i="4"/>
  <c r="D131" i="16" s="1"/>
  <c r="AI133" i="4"/>
  <c r="D132" i="16" s="1"/>
  <c r="AI134" i="4"/>
  <c r="D133" i="16" s="1"/>
  <c r="AI135" i="4"/>
  <c r="D134" i="16" s="1"/>
  <c r="AI136" i="4"/>
  <c r="D135" i="16" s="1"/>
  <c r="AI137" i="4"/>
  <c r="D136" i="16" s="1"/>
  <c r="AI138" i="4"/>
  <c r="D137" i="16" s="1"/>
  <c r="AI139" i="4"/>
  <c r="D138" i="16" s="1"/>
  <c r="AI140" i="4"/>
  <c r="D139" i="16" s="1"/>
  <c r="AI141" i="4"/>
  <c r="D140" i="16" s="1"/>
  <c r="AI142" i="4"/>
  <c r="D141" i="16" s="1"/>
  <c r="AI143" i="4"/>
  <c r="D142" i="16" s="1"/>
  <c r="AI144" i="4"/>
  <c r="D143" i="16" s="1"/>
  <c r="AI145" i="4"/>
  <c r="D144" i="16" s="1"/>
  <c r="AI146" i="4"/>
  <c r="D145" i="16" s="1"/>
  <c r="AI147" i="4"/>
  <c r="D146" i="16" s="1"/>
  <c r="AI148" i="4"/>
  <c r="D147" i="16" s="1"/>
  <c r="AI149" i="4"/>
  <c r="D148" i="16" s="1"/>
  <c r="AI150" i="4"/>
  <c r="D149" i="16" s="1"/>
  <c r="AI151" i="4"/>
  <c r="D150" i="16" s="1"/>
  <c r="AI152" i="4"/>
  <c r="D151" i="16" s="1"/>
  <c r="AI153" i="4"/>
  <c r="D152" i="16" s="1"/>
  <c r="AI154" i="4"/>
  <c r="D153" i="16" s="1"/>
  <c r="AI155" i="4"/>
  <c r="D154" i="16" s="1"/>
  <c r="AI156" i="4"/>
  <c r="D155" i="16" s="1"/>
  <c r="AI157" i="4"/>
  <c r="D156" i="16" s="1"/>
  <c r="AI158" i="4"/>
  <c r="D157" i="16" s="1"/>
  <c r="AI159" i="4"/>
  <c r="D158" i="16" s="1"/>
  <c r="AI160" i="4"/>
  <c r="D159" i="16" s="1"/>
  <c r="AI161" i="4"/>
  <c r="D160" i="16" s="1"/>
  <c r="AI162" i="4"/>
  <c r="D161" i="16" s="1"/>
  <c r="AI163" i="4"/>
  <c r="D162" i="16" s="1"/>
  <c r="AI164" i="4"/>
  <c r="D163" i="16" s="1"/>
  <c r="AI165" i="4"/>
  <c r="D164" i="16" s="1"/>
  <c r="AH18" i="4"/>
  <c r="AH19" i="4"/>
  <c r="C18" i="16" s="1"/>
  <c r="AH20" i="4"/>
  <c r="AH21" i="4"/>
  <c r="C20" i="16" s="1"/>
  <c r="AH22" i="4"/>
  <c r="AH23" i="4"/>
  <c r="C22" i="16" s="1"/>
  <c r="AH24" i="4"/>
  <c r="AH25" i="4"/>
  <c r="C24" i="16" s="1"/>
  <c r="AH26" i="4"/>
  <c r="AH27" i="4"/>
  <c r="C26" i="16" s="1"/>
  <c r="AH28" i="4"/>
  <c r="AH29" i="4"/>
  <c r="C28" i="16" s="1"/>
  <c r="AH30" i="4"/>
  <c r="AH31" i="4"/>
  <c r="C30" i="16" s="1"/>
  <c r="AH32" i="4"/>
  <c r="AH33" i="4"/>
  <c r="C32" i="16" s="1"/>
  <c r="AH34" i="4"/>
  <c r="AH35" i="4"/>
  <c r="C34" i="16" s="1"/>
  <c r="AH36" i="4"/>
  <c r="AH37" i="4"/>
  <c r="C36" i="16" s="1"/>
  <c r="AH38" i="4"/>
  <c r="AH39" i="4"/>
  <c r="C38" i="16" s="1"/>
  <c r="AH40" i="4"/>
  <c r="AH41" i="4"/>
  <c r="C40" i="16" s="1"/>
  <c r="AH42" i="4"/>
  <c r="AH43" i="4"/>
  <c r="C42" i="16" s="1"/>
  <c r="AH44" i="4"/>
  <c r="AH45" i="4"/>
  <c r="C44" i="16" s="1"/>
  <c r="AH46" i="4"/>
  <c r="AH47" i="4"/>
  <c r="AR47" i="4" s="1"/>
  <c r="AH48" i="4"/>
  <c r="AH49" i="4"/>
  <c r="C48" i="16" s="1"/>
  <c r="AH50" i="4"/>
  <c r="AH51" i="4"/>
  <c r="AR51" i="4" s="1"/>
  <c r="AH52" i="4"/>
  <c r="AH53" i="4"/>
  <c r="AR53" i="4" s="1"/>
  <c r="AH54" i="4"/>
  <c r="AH55" i="4"/>
  <c r="AR55" i="4" s="1"/>
  <c r="AH56" i="4"/>
  <c r="AH57" i="4"/>
  <c r="AR57" i="4" s="1"/>
  <c r="AH58" i="4"/>
  <c r="AH59" i="4"/>
  <c r="AR59" i="4" s="1"/>
  <c r="AH60" i="4"/>
  <c r="AH61" i="4"/>
  <c r="AR61" i="4" s="1"/>
  <c r="AH62" i="4"/>
  <c r="AH63" i="4"/>
  <c r="AR63" i="4" s="1"/>
  <c r="AH64" i="4"/>
  <c r="AH65" i="4"/>
  <c r="AR65" i="4" s="1"/>
  <c r="AH66" i="4"/>
  <c r="AH67" i="4"/>
  <c r="AR67" i="4" s="1"/>
  <c r="AH68" i="4"/>
  <c r="AH69" i="4"/>
  <c r="AR69" i="4" s="1"/>
  <c r="AH70" i="4"/>
  <c r="AH71" i="4"/>
  <c r="AR71" i="4" s="1"/>
  <c r="AH72" i="4"/>
  <c r="AH73" i="4"/>
  <c r="AR73" i="4" s="1"/>
  <c r="AH74" i="4"/>
  <c r="AH75" i="4"/>
  <c r="AR75" i="4" s="1"/>
  <c r="AH76" i="4"/>
  <c r="AH77" i="4"/>
  <c r="AR77" i="4" s="1"/>
  <c r="AH78" i="4"/>
  <c r="AH79" i="4"/>
  <c r="AR79" i="4" s="1"/>
  <c r="AH80" i="4"/>
  <c r="AH81" i="4"/>
  <c r="AR81" i="4" s="1"/>
  <c r="AH82" i="4"/>
  <c r="AH83" i="4"/>
  <c r="AR83" i="4" s="1"/>
  <c r="AH84" i="4"/>
  <c r="AH85" i="4"/>
  <c r="AR85" i="4" s="1"/>
  <c r="AH86" i="4"/>
  <c r="AH87" i="4"/>
  <c r="AR87" i="4" s="1"/>
  <c r="AH88" i="4"/>
  <c r="AH89" i="4"/>
  <c r="AR89" i="4" s="1"/>
  <c r="AH90" i="4"/>
  <c r="AH91" i="4"/>
  <c r="AR91" i="4" s="1"/>
  <c r="AH92" i="4"/>
  <c r="C91" i="16" s="1"/>
  <c r="AH93" i="4"/>
  <c r="AR93" i="4" s="1"/>
  <c r="AH94" i="4"/>
  <c r="C93" i="16" s="1"/>
  <c r="AH95" i="4"/>
  <c r="AR95" i="4" s="1"/>
  <c r="AH96" i="4"/>
  <c r="C95" i="16" s="1"/>
  <c r="AH97" i="4"/>
  <c r="AR97" i="4" s="1"/>
  <c r="AH98" i="4"/>
  <c r="C97" i="16" s="1"/>
  <c r="AH99" i="4"/>
  <c r="AR99" i="4" s="1"/>
  <c r="AH100" i="4"/>
  <c r="C99" i="16" s="1"/>
  <c r="AH101" i="4"/>
  <c r="AR101" i="4" s="1"/>
  <c r="AH102" i="4"/>
  <c r="C101" i="16" s="1"/>
  <c r="AH103" i="4"/>
  <c r="AR103" i="4" s="1"/>
  <c r="AH104" i="4"/>
  <c r="C103" i="16" s="1"/>
  <c r="AH105" i="4"/>
  <c r="AR105" i="4" s="1"/>
  <c r="AH106" i="4"/>
  <c r="C105" i="16" s="1"/>
  <c r="AH107" i="4"/>
  <c r="AR107" i="4" s="1"/>
  <c r="AH108" i="4"/>
  <c r="C107" i="16" s="1"/>
  <c r="AH109" i="4"/>
  <c r="AR109" i="4" s="1"/>
  <c r="AH110" i="4"/>
  <c r="C109" i="16" s="1"/>
  <c r="AH111" i="4"/>
  <c r="AR111" i="4" s="1"/>
  <c r="AH112" i="4"/>
  <c r="C111" i="16" s="1"/>
  <c r="AH113" i="4"/>
  <c r="AR113" i="4" s="1"/>
  <c r="AH114" i="4"/>
  <c r="C113" i="16" s="1"/>
  <c r="AH115" i="4"/>
  <c r="AR115" i="4" s="1"/>
  <c r="AH116" i="4"/>
  <c r="C115" i="16" s="1"/>
  <c r="AH117" i="4"/>
  <c r="AR117" i="4" s="1"/>
  <c r="AH118" i="4"/>
  <c r="C117" i="16" s="1"/>
  <c r="AH119" i="4"/>
  <c r="AR119" i="4" s="1"/>
  <c r="AH120" i="4"/>
  <c r="C119" i="16" s="1"/>
  <c r="AH121" i="4"/>
  <c r="AR121" i="4" s="1"/>
  <c r="AH122" i="4"/>
  <c r="C121" i="16" s="1"/>
  <c r="AH123" i="4"/>
  <c r="AR123" i="4" s="1"/>
  <c r="AH124" i="4"/>
  <c r="C123" i="16" s="1"/>
  <c r="AH125" i="4"/>
  <c r="AR125" i="4" s="1"/>
  <c r="AH126" i="4"/>
  <c r="C125" i="16" s="1"/>
  <c r="AH127" i="4"/>
  <c r="AR127" i="4" s="1"/>
  <c r="AH128" i="4"/>
  <c r="C127" i="16" s="1"/>
  <c r="AH129" i="4"/>
  <c r="AR129" i="4" s="1"/>
  <c r="AH130" i="4"/>
  <c r="C129" i="16" s="1"/>
  <c r="AH131" i="4"/>
  <c r="AR131" i="4" s="1"/>
  <c r="AH132" i="4"/>
  <c r="C131" i="16" s="1"/>
  <c r="AH133" i="4"/>
  <c r="AR133" i="4" s="1"/>
  <c r="AH134" i="4"/>
  <c r="C133" i="16" s="1"/>
  <c r="AH135" i="4"/>
  <c r="AR135" i="4" s="1"/>
  <c r="AH136" i="4"/>
  <c r="C135" i="16" s="1"/>
  <c r="AH137" i="4"/>
  <c r="AR137" i="4" s="1"/>
  <c r="AH138" i="4"/>
  <c r="C137" i="16" s="1"/>
  <c r="AH139" i="4"/>
  <c r="AR139" i="4" s="1"/>
  <c r="AH140" i="4"/>
  <c r="C139" i="16" s="1"/>
  <c r="AH141" i="4"/>
  <c r="AR141" i="4" s="1"/>
  <c r="AH142" i="4"/>
  <c r="C141" i="16" s="1"/>
  <c r="AH143" i="4"/>
  <c r="AR143" i="4" s="1"/>
  <c r="AH144" i="4"/>
  <c r="C143" i="16" s="1"/>
  <c r="AH145" i="4"/>
  <c r="AH146" i="4"/>
  <c r="C145" i="16" s="1"/>
  <c r="AH147" i="4"/>
  <c r="AH148" i="4"/>
  <c r="C147" i="16" s="1"/>
  <c r="AH149" i="4"/>
  <c r="AR149" i="4" s="1"/>
  <c r="AH150" i="4"/>
  <c r="C149" i="16" s="1"/>
  <c r="AH151" i="4"/>
  <c r="AH152" i="4"/>
  <c r="C151" i="16" s="1"/>
  <c r="AH153" i="4"/>
  <c r="AH154" i="4"/>
  <c r="C153" i="16" s="1"/>
  <c r="AH155" i="4"/>
  <c r="AH156" i="4"/>
  <c r="C155" i="16" s="1"/>
  <c r="AH157" i="4"/>
  <c r="AH158" i="4"/>
  <c r="C157" i="16" s="1"/>
  <c r="AH159" i="4"/>
  <c r="AH160" i="4"/>
  <c r="C159" i="16" s="1"/>
  <c r="AH161" i="4"/>
  <c r="AH162" i="4"/>
  <c r="C161" i="16" s="1"/>
  <c r="AH163" i="4"/>
  <c r="AH165" i="4"/>
  <c r="AH7" i="4"/>
  <c r="AH8" i="4"/>
  <c r="AH9" i="4"/>
  <c r="AH10" i="4"/>
  <c r="AH11" i="4"/>
  <c r="AH12" i="4"/>
  <c r="AH13" i="4"/>
  <c r="AH14" i="4"/>
  <c r="AH15" i="4"/>
  <c r="C14" i="16" s="1"/>
  <c r="AH16" i="4"/>
  <c r="AH17" i="4"/>
  <c r="C16" i="16" s="1"/>
  <c r="AR165" i="4" l="1"/>
  <c r="AQ164" i="15"/>
  <c r="AQ7" i="15"/>
  <c r="AQ9" i="15"/>
  <c r="AQ11" i="15"/>
  <c r="AQ13" i="15"/>
  <c r="AQ15" i="15"/>
  <c r="AQ17" i="15"/>
  <c r="AQ19" i="15"/>
  <c r="AQ21" i="15"/>
  <c r="AQ23" i="15"/>
  <c r="AQ25" i="15"/>
  <c r="AQ27" i="15"/>
  <c r="AQ29" i="15"/>
  <c r="AQ31" i="15"/>
  <c r="AQ33" i="15"/>
  <c r="AQ35" i="15"/>
  <c r="AQ37" i="15"/>
  <c r="AQ39" i="15"/>
  <c r="AQ41" i="15"/>
  <c r="AQ43" i="15"/>
  <c r="AQ45" i="15"/>
  <c r="AQ47" i="15"/>
  <c r="AQ49" i="15"/>
  <c r="AQ51" i="15"/>
  <c r="AQ53" i="15"/>
  <c r="AQ55" i="15"/>
  <c r="AQ57" i="15"/>
  <c r="AQ59" i="15"/>
  <c r="AQ61" i="15"/>
  <c r="AQ63" i="15"/>
  <c r="AQ65" i="15"/>
  <c r="AQ67" i="15"/>
  <c r="AQ69" i="15"/>
  <c r="AQ71" i="15"/>
  <c r="AQ73" i="15"/>
  <c r="AQ75" i="15"/>
  <c r="AQ77" i="15"/>
  <c r="AQ79" i="15"/>
  <c r="AQ81" i="15"/>
  <c r="AQ83" i="15"/>
  <c r="AQ85" i="15"/>
  <c r="AQ87" i="15"/>
  <c r="AQ89" i="15"/>
  <c r="AQ91" i="15"/>
  <c r="AQ93" i="15"/>
  <c r="AQ95" i="15"/>
  <c r="AQ97" i="15"/>
  <c r="AQ99" i="15"/>
  <c r="AQ101" i="15"/>
  <c r="AQ103" i="15"/>
  <c r="AQ105" i="15"/>
  <c r="AQ107" i="15"/>
  <c r="AQ109" i="15"/>
  <c r="AQ111" i="15"/>
  <c r="AQ113" i="15"/>
  <c r="AQ115" i="15"/>
  <c r="AQ117" i="15"/>
  <c r="AQ119" i="15"/>
  <c r="AQ121" i="15"/>
  <c r="AQ123" i="15"/>
  <c r="AQ125" i="15"/>
  <c r="AQ127" i="15"/>
  <c r="AQ129" i="15"/>
  <c r="AQ131" i="15"/>
  <c r="AQ133" i="15"/>
  <c r="AQ135" i="15"/>
  <c r="AQ137" i="15"/>
  <c r="AQ139" i="15"/>
  <c r="AQ141" i="15"/>
  <c r="AQ143" i="15"/>
  <c r="AQ145" i="15"/>
  <c r="AQ147" i="15"/>
  <c r="AQ149" i="15"/>
  <c r="AQ157" i="15"/>
  <c r="AQ14" i="13"/>
  <c r="AQ20" i="13"/>
  <c r="AQ22" i="13"/>
  <c r="AQ24" i="13"/>
  <c r="AQ26" i="13"/>
  <c r="AQ28" i="13"/>
  <c r="AQ30" i="13"/>
  <c r="AQ32" i="13"/>
  <c r="AQ34" i="13"/>
  <c r="AQ36" i="13"/>
  <c r="AQ38" i="13"/>
  <c r="AQ40" i="13"/>
  <c r="AQ42" i="13"/>
  <c r="AQ44" i="13"/>
  <c r="AQ46" i="13"/>
  <c r="AQ48" i="13"/>
  <c r="AQ50" i="13"/>
  <c r="AQ52" i="13"/>
  <c r="AQ54" i="13"/>
  <c r="AQ56" i="13"/>
  <c r="AQ58" i="13"/>
  <c r="AQ60" i="13"/>
  <c r="AQ62" i="13"/>
  <c r="AQ64" i="13"/>
  <c r="AQ66" i="13"/>
  <c r="AQ68" i="13"/>
  <c r="AQ70" i="13"/>
  <c r="AQ72" i="13"/>
  <c r="AQ74" i="13"/>
  <c r="AQ76" i="13"/>
  <c r="AQ78" i="13"/>
  <c r="AQ80" i="13"/>
  <c r="AQ82" i="13"/>
  <c r="AQ84" i="13"/>
  <c r="AQ86" i="13"/>
  <c r="AQ88" i="13"/>
  <c r="AQ90" i="13"/>
  <c r="AQ92" i="13"/>
  <c r="AQ94" i="13"/>
  <c r="AQ96" i="13"/>
  <c r="AQ98" i="13"/>
  <c r="AQ100" i="13"/>
  <c r="AQ102" i="13"/>
  <c r="AQ104" i="13"/>
  <c r="AQ106" i="13"/>
  <c r="AQ108" i="13"/>
  <c r="AQ110" i="13"/>
  <c r="AQ112" i="13"/>
  <c r="AQ114" i="13"/>
  <c r="AQ116" i="13"/>
  <c r="AQ118" i="13"/>
  <c r="AQ120" i="13"/>
  <c r="AQ122" i="13"/>
  <c r="AQ124" i="13"/>
  <c r="AQ126" i="13"/>
  <c r="AQ128" i="13"/>
  <c r="AQ130" i="13"/>
  <c r="AQ132" i="13"/>
  <c r="AQ134" i="13"/>
  <c r="AQ136" i="13"/>
  <c r="AQ138" i="13"/>
  <c r="AQ140" i="13"/>
  <c r="AQ142" i="13"/>
  <c r="AQ144" i="13"/>
  <c r="AQ146" i="13"/>
  <c r="AQ148" i="13"/>
  <c r="AQ150" i="13"/>
  <c r="AQ152" i="13"/>
  <c r="AQ154" i="13"/>
  <c r="AQ156" i="13"/>
  <c r="AQ162" i="13"/>
  <c r="AQ164" i="13"/>
  <c r="C15" i="16"/>
  <c r="C13" i="16"/>
  <c r="C11" i="16"/>
  <c r="C9" i="16"/>
  <c r="C7" i="16"/>
  <c r="C89" i="16"/>
  <c r="C87" i="16"/>
  <c r="C85" i="16"/>
  <c r="C83" i="16"/>
  <c r="C81" i="16"/>
  <c r="C79" i="16"/>
  <c r="C77" i="16"/>
  <c r="C75" i="16"/>
  <c r="C73" i="16"/>
  <c r="C71" i="16"/>
  <c r="C69" i="16"/>
  <c r="C67" i="16"/>
  <c r="C65" i="16"/>
  <c r="C63" i="16"/>
  <c r="C61" i="16"/>
  <c r="C59" i="16"/>
  <c r="C57" i="16"/>
  <c r="C55" i="16"/>
  <c r="C53" i="16"/>
  <c r="C51" i="16"/>
  <c r="C49" i="16"/>
  <c r="C47" i="16"/>
  <c r="C45" i="16"/>
  <c r="C43" i="16"/>
  <c r="AQ162" i="14"/>
  <c r="AQ164" i="14"/>
  <c r="C41" i="16"/>
  <c r="C39" i="16"/>
  <c r="C37" i="16"/>
  <c r="C35" i="16"/>
  <c r="C33" i="16"/>
  <c r="C31" i="16"/>
  <c r="C29" i="16"/>
  <c r="C27" i="16"/>
  <c r="C25" i="16"/>
  <c r="C23" i="16"/>
  <c r="C21" i="16"/>
  <c r="C19" i="16"/>
  <c r="C17" i="16"/>
  <c r="AQ7" i="14"/>
  <c r="AQ9" i="14"/>
  <c r="AQ11" i="14"/>
  <c r="AQ13" i="14"/>
  <c r="AQ15" i="14"/>
  <c r="AQ17" i="14"/>
  <c r="AQ19" i="14"/>
  <c r="AQ21" i="14"/>
  <c r="AQ23" i="14"/>
  <c r="AQ25" i="14"/>
  <c r="AQ27" i="14"/>
  <c r="AQ29" i="14"/>
  <c r="AQ31" i="14"/>
  <c r="AQ33" i="14"/>
  <c r="AQ35" i="14"/>
  <c r="AQ37" i="14"/>
  <c r="AQ39" i="14"/>
  <c r="AQ41" i="14"/>
  <c r="AQ43" i="14"/>
  <c r="AQ45" i="14"/>
  <c r="AQ47" i="14"/>
  <c r="AQ49" i="14"/>
  <c r="AQ51" i="14"/>
  <c r="AQ53" i="14"/>
  <c r="AQ55" i="14"/>
  <c r="AQ57" i="14"/>
  <c r="AQ59" i="14"/>
  <c r="AQ61" i="14"/>
  <c r="AQ63" i="14"/>
  <c r="AQ65" i="14"/>
  <c r="AQ67" i="14"/>
  <c r="AQ69" i="14"/>
  <c r="AQ71" i="14"/>
  <c r="AQ73" i="14"/>
  <c r="AQ75" i="14"/>
  <c r="AQ77" i="14"/>
  <c r="AQ79" i="14"/>
  <c r="AQ81" i="14"/>
  <c r="AQ83" i="14"/>
  <c r="AQ85" i="14"/>
  <c r="AQ87" i="14"/>
  <c r="AQ89" i="14"/>
  <c r="AQ91" i="14"/>
  <c r="AQ93" i="14"/>
  <c r="AQ95" i="14"/>
  <c r="AQ97" i="14"/>
  <c r="AQ99" i="14"/>
  <c r="AQ101" i="14"/>
  <c r="AQ103" i="14"/>
  <c r="AQ105" i="14"/>
  <c r="AQ107" i="14"/>
  <c r="AQ109" i="14"/>
  <c r="AQ111" i="14"/>
  <c r="AQ113" i="14"/>
  <c r="AQ115" i="14"/>
  <c r="AQ117" i="14"/>
  <c r="AQ119" i="14"/>
  <c r="AQ121" i="14"/>
  <c r="AQ123" i="14"/>
  <c r="AQ125" i="14"/>
  <c r="AQ127" i="14"/>
  <c r="AQ129" i="14"/>
  <c r="AQ131" i="14"/>
  <c r="AQ133" i="14"/>
  <c r="AQ135" i="14"/>
  <c r="AQ137" i="14"/>
  <c r="AQ139" i="14"/>
  <c r="AQ141" i="14"/>
  <c r="AQ143" i="14"/>
  <c r="AQ145" i="14"/>
  <c r="AQ147" i="14"/>
  <c r="AQ149" i="14"/>
  <c r="AQ7" i="11"/>
  <c r="AQ10" i="11"/>
  <c r="AQ12" i="11"/>
  <c r="AQ14" i="11"/>
  <c r="AQ16" i="11"/>
  <c r="AQ18" i="11"/>
  <c r="AQ20" i="11"/>
  <c r="AQ22" i="11"/>
  <c r="AQ24" i="11"/>
  <c r="AQ26" i="11"/>
  <c r="AQ28" i="11"/>
  <c r="AQ30" i="11"/>
  <c r="AQ32" i="11"/>
  <c r="AQ34" i="11"/>
  <c r="AQ36" i="11"/>
  <c r="AQ38" i="11"/>
  <c r="AQ40" i="11"/>
  <c r="AQ42" i="11"/>
  <c r="AQ44" i="11"/>
  <c r="AQ46" i="11"/>
  <c r="AQ48" i="11"/>
  <c r="AQ50" i="11"/>
  <c r="AQ52" i="11"/>
  <c r="AQ54" i="11"/>
  <c r="AQ56" i="11"/>
  <c r="AQ58" i="11"/>
  <c r="AQ60" i="11"/>
  <c r="AQ62" i="11"/>
  <c r="AQ64" i="11"/>
  <c r="AQ66" i="11"/>
  <c r="AQ68" i="11"/>
  <c r="AQ70" i="11"/>
  <c r="AQ72" i="11"/>
  <c r="AQ74" i="11"/>
  <c r="AQ76" i="11"/>
  <c r="AQ78" i="11"/>
  <c r="AQ80" i="11"/>
  <c r="AQ82" i="11"/>
  <c r="AQ84" i="11"/>
  <c r="AQ86" i="11"/>
  <c r="AQ88" i="11"/>
  <c r="AQ90" i="11"/>
  <c r="AQ92" i="11"/>
  <c r="AQ94" i="11"/>
  <c r="AQ96" i="11"/>
  <c r="AQ98" i="11"/>
  <c r="AQ100" i="11"/>
  <c r="AQ102" i="11"/>
  <c r="AQ104" i="11"/>
  <c r="AQ106" i="11"/>
  <c r="AQ108" i="11"/>
  <c r="AQ110" i="11"/>
  <c r="AQ112" i="11"/>
  <c r="AQ114" i="11"/>
  <c r="AQ116" i="11"/>
  <c r="AQ118" i="11"/>
  <c r="AQ120" i="11"/>
  <c r="AQ122" i="11"/>
  <c r="AQ124" i="11"/>
  <c r="AQ126" i="11"/>
  <c r="AQ128" i="11"/>
  <c r="AQ130" i="11"/>
  <c r="AQ132" i="11"/>
  <c r="AQ134" i="11"/>
  <c r="AQ136" i="11"/>
  <c r="AQ138" i="11"/>
  <c r="AQ140" i="11"/>
  <c r="AQ142" i="11"/>
  <c r="AQ144" i="11"/>
  <c r="AQ146" i="11"/>
  <c r="AQ148" i="11"/>
  <c r="AQ150" i="11"/>
  <c r="AQ152" i="11"/>
  <c r="AQ154" i="11"/>
  <c r="AQ156" i="11"/>
  <c r="AQ158" i="11"/>
  <c r="AQ160" i="11"/>
  <c r="AQ162" i="11"/>
  <c r="AQ164" i="11"/>
  <c r="AQ8" i="10"/>
  <c r="AQ10" i="10"/>
  <c r="AQ12" i="10"/>
  <c r="AQ14" i="10"/>
  <c r="AQ16" i="10"/>
  <c r="AQ18" i="10"/>
  <c r="AQ20" i="10"/>
  <c r="AQ22" i="10"/>
  <c r="AQ24" i="10"/>
  <c r="AQ26" i="10"/>
  <c r="AQ28" i="10"/>
  <c r="AQ30" i="10"/>
  <c r="AQ32" i="10"/>
  <c r="AQ34" i="10"/>
  <c r="AQ36" i="10"/>
  <c r="AQ164" i="10"/>
  <c r="AQ53" i="10"/>
  <c r="AQ57" i="10"/>
  <c r="AQ59" i="10"/>
  <c r="AQ61" i="10"/>
  <c r="AQ63" i="10"/>
  <c r="AQ65" i="10"/>
  <c r="AQ71" i="10"/>
  <c r="AQ73" i="10"/>
  <c r="AQ75" i="10"/>
  <c r="AQ79" i="10"/>
  <c r="AQ81" i="10"/>
  <c r="AQ83" i="10"/>
  <c r="AQ85" i="10"/>
  <c r="AQ87" i="10"/>
  <c r="AQ89" i="10"/>
  <c r="AQ91" i="10"/>
  <c r="AQ93" i="10"/>
  <c r="AQ95" i="10"/>
  <c r="AQ97" i="10"/>
  <c r="AQ99" i="10"/>
  <c r="AQ101" i="10"/>
  <c r="AQ103" i="10"/>
  <c r="AQ111" i="10"/>
  <c r="AQ121" i="10"/>
  <c r="AQ123" i="10"/>
  <c r="AQ125" i="10"/>
  <c r="AQ13" i="9"/>
  <c r="AQ15" i="9"/>
  <c r="AQ17" i="9"/>
  <c r="AQ19" i="9"/>
  <c r="AQ21" i="9"/>
  <c r="AQ23" i="9"/>
  <c r="AQ25" i="9"/>
  <c r="AQ27" i="9"/>
  <c r="AQ29" i="9"/>
  <c r="AQ31" i="9"/>
  <c r="AQ33" i="9"/>
  <c r="AQ35" i="9"/>
  <c r="AQ37" i="9"/>
  <c r="AQ39" i="9"/>
  <c r="AQ41" i="9"/>
  <c r="AQ43" i="9"/>
  <c r="AQ45" i="9"/>
  <c r="AQ47" i="9"/>
  <c r="AQ49" i="9"/>
  <c r="AQ51" i="9"/>
  <c r="AQ53" i="9"/>
  <c r="AQ55" i="9"/>
  <c r="AQ57" i="9"/>
  <c r="AQ59" i="9"/>
  <c r="AQ61" i="9"/>
  <c r="AQ63" i="9"/>
  <c r="AQ65" i="9"/>
  <c r="AQ67" i="9"/>
  <c r="AQ69" i="9"/>
  <c r="AQ71" i="9"/>
  <c r="AQ73" i="9"/>
  <c r="AQ75" i="9"/>
  <c r="AQ77" i="9"/>
  <c r="AQ79" i="9"/>
  <c r="AQ83" i="9"/>
  <c r="AQ85" i="9"/>
  <c r="AQ87" i="9"/>
  <c r="AQ89" i="9"/>
  <c r="AQ91" i="9"/>
  <c r="AQ93" i="9"/>
  <c r="AQ95" i="9"/>
  <c r="AQ97" i="9"/>
  <c r="AQ99" i="9"/>
  <c r="AQ101" i="9"/>
  <c r="AQ103" i="9"/>
  <c r="AQ105" i="9"/>
  <c r="AQ106" i="9"/>
  <c r="AQ108" i="9"/>
  <c r="AQ118" i="9"/>
  <c r="AQ120" i="9"/>
  <c r="AQ122" i="9"/>
  <c r="AQ124" i="9"/>
  <c r="AQ126" i="9"/>
  <c r="AQ128" i="9"/>
  <c r="AQ130" i="9"/>
  <c r="AQ132" i="9"/>
  <c r="AQ134" i="9"/>
  <c r="AQ136" i="9"/>
  <c r="AQ138" i="9"/>
  <c r="AQ140" i="9"/>
  <c r="AQ142" i="9"/>
  <c r="AQ144" i="9"/>
  <c r="AQ146" i="9"/>
  <c r="AQ148" i="9"/>
  <c r="AQ150" i="9"/>
  <c r="AQ152" i="9"/>
  <c r="AQ154" i="9"/>
  <c r="AQ156" i="9"/>
  <c r="AQ158" i="9"/>
  <c r="AQ160" i="9"/>
  <c r="AQ162" i="9"/>
  <c r="AQ164" i="9"/>
  <c r="AQ162" i="8"/>
  <c r="AQ164" i="8"/>
  <c r="AQ7" i="8"/>
  <c r="AQ9" i="8"/>
  <c r="AQ11" i="8"/>
  <c r="AQ13" i="8"/>
  <c r="AQ15" i="8"/>
  <c r="AQ17" i="8"/>
  <c r="AQ19" i="8"/>
  <c r="AQ21" i="8"/>
  <c r="AQ23" i="8"/>
  <c r="AQ25" i="8"/>
  <c r="AQ27" i="8"/>
  <c r="AQ29" i="8"/>
  <c r="AQ31" i="8"/>
  <c r="AQ33" i="8"/>
  <c r="AQ35" i="8"/>
  <c r="AQ37" i="8"/>
  <c r="AQ39" i="8"/>
  <c r="AQ41" i="8"/>
  <c r="AQ43" i="8"/>
  <c r="AQ45" i="8"/>
  <c r="AQ47" i="8"/>
  <c r="AQ49" i="8"/>
  <c r="AQ51" i="8"/>
  <c r="AQ53" i="8"/>
  <c r="AQ55" i="8"/>
  <c r="AQ57" i="8"/>
  <c r="AQ59" i="8"/>
  <c r="AQ61" i="8"/>
  <c r="AQ63" i="8"/>
  <c r="AQ65" i="8"/>
  <c r="AQ67" i="8"/>
  <c r="AQ69" i="8"/>
  <c r="AQ71" i="8"/>
  <c r="AQ73" i="8"/>
  <c r="AQ75" i="8"/>
  <c r="AQ77" i="8"/>
  <c r="AQ79" i="8"/>
  <c r="AQ83" i="8"/>
  <c r="AQ85" i="8"/>
  <c r="AQ87" i="8"/>
  <c r="AQ89" i="8"/>
  <c r="AQ91" i="8"/>
  <c r="AQ93" i="8"/>
  <c r="AQ95" i="8"/>
  <c r="AQ97" i="8"/>
  <c r="AQ99" i="8"/>
  <c r="AQ101" i="8"/>
  <c r="AQ103" i="8"/>
  <c r="AQ105" i="8"/>
  <c r="AQ107" i="8"/>
  <c r="AQ109" i="8"/>
  <c r="AQ111" i="8"/>
  <c r="AQ113" i="8"/>
  <c r="AQ115" i="8"/>
  <c r="AQ117" i="8"/>
  <c r="AQ119" i="8"/>
  <c r="AQ121" i="8"/>
  <c r="AQ123" i="8"/>
  <c r="AQ125" i="8"/>
  <c r="AQ127" i="8"/>
  <c r="AQ129" i="8"/>
  <c r="AQ131" i="8"/>
  <c r="AQ133" i="8"/>
  <c r="AQ135" i="8"/>
  <c r="AQ137" i="8"/>
  <c r="AQ147" i="8"/>
  <c r="AQ149" i="8"/>
  <c r="AQ6" i="7"/>
  <c r="AQ8" i="7"/>
  <c r="AQ10" i="7"/>
  <c r="AQ12" i="7"/>
  <c r="AQ14" i="7"/>
  <c r="AQ16" i="7"/>
  <c r="AQ18" i="7"/>
  <c r="AQ20" i="7"/>
  <c r="AQ22" i="7"/>
  <c r="AQ24" i="7"/>
  <c r="AQ26" i="7"/>
  <c r="AQ28" i="7"/>
  <c r="AQ30" i="7"/>
  <c r="AQ32" i="7"/>
  <c r="AQ34" i="7"/>
  <c r="AQ36" i="7"/>
  <c r="AQ38" i="7"/>
  <c r="AQ40" i="7"/>
  <c r="AQ42" i="7"/>
  <c r="AQ44" i="7"/>
  <c r="AQ46" i="7"/>
  <c r="AQ48" i="7"/>
  <c r="AQ50" i="7"/>
  <c r="AQ52" i="7"/>
  <c r="AQ54" i="7"/>
  <c r="AQ56" i="7"/>
  <c r="AQ58" i="7"/>
  <c r="AQ60" i="7"/>
  <c r="AQ62" i="7"/>
  <c r="AQ64" i="7"/>
  <c r="AQ66" i="7"/>
  <c r="AQ68" i="7"/>
  <c r="AQ70" i="7"/>
  <c r="AQ72" i="7"/>
  <c r="AQ74" i="7"/>
  <c r="AQ76" i="7"/>
  <c r="AQ78" i="7"/>
  <c r="AQ80" i="7"/>
  <c r="AQ82" i="7"/>
  <c r="AQ84" i="7"/>
  <c r="AQ86" i="7"/>
  <c r="AQ88" i="7"/>
  <c r="AQ90" i="7"/>
  <c r="AQ92" i="7"/>
  <c r="AQ94" i="7"/>
  <c r="AQ96" i="7"/>
  <c r="AQ98" i="7"/>
  <c r="AQ100" i="7"/>
  <c r="AQ102" i="7"/>
  <c r="AQ104" i="7"/>
  <c r="AQ106" i="7"/>
  <c r="AQ108" i="7"/>
  <c r="AQ110" i="7"/>
  <c r="AQ112" i="7"/>
  <c r="AQ114" i="7"/>
  <c r="AQ116" i="7"/>
  <c r="AQ118" i="7"/>
  <c r="AQ120" i="7"/>
  <c r="AQ122" i="7"/>
  <c r="AQ124" i="7"/>
  <c r="AQ126" i="7"/>
  <c r="AQ128" i="7"/>
  <c r="AQ130" i="7"/>
  <c r="AQ132" i="7"/>
  <c r="AQ134" i="7"/>
  <c r="AQ136" i="7"/>
  <c r="AQ138" i="7"/>
  <c r="AQ140" i="7"/>
  <c r="AQ142" i="7"/>
  <c r="AQ144" i="7"/>
  <c r="AQ146" i="7"/>
  <c r="AQ148" i="7"/>
  <c r="AQ150" i="7"/>
  <c r="AQ152" i="7"/>
  <c r="AQ154" i="7"/>
  <c r="AQ156" i="7"/>
  <c r="AQ158" i="7"/>
  <c r="AQ160" i="7"/>
  <c r="AQ162" i="7"/>
  <c r="AQ164" i="7"/>
  <c r="C12" i="16"/>
  <c r="C10" i="16"/>
  <c r="C8" i="16"/>
  <c r="C6" i="16"/>
  <c r="AQ8" i="6"/>
  <c r="AQ10" i="6"/>
  <c r="AQ12" i="6"/>
  <c r="AQ14" i="6"/>
  <c r="AQ128" i="6"/>
  <c r="AQ130" i="6"/>
  <c r="AQ132" i="6"/>
  <c r="AQ134" i="6"/>
  <c r="AQ136" i="6"/>
  <c r="AQ138" i="6"/>
  <c r="AQ140" i="6"/>
  <c r="AQ142" i="6"/>
  <c r="AQ144" i="6"/>
  <c r="AQ146" i="6"/>
  <c r="AQ148" i="6"/>
  <c r="AQ7" i="6"/>
  <c r="AQ9" i="6"/>
  <c r="AQ11" i="6"/>
  <c r="AQ13" i="6"/>
  <c r="AQ15" i="6"/>
  <c r="AQ17" i="6"/>
  <c r="AQ19" i="6"/>
  <c r="AQ21" i="6"/>
  <c r="AQ23" i="6"/>
  <c r="AQ25" i="6"/>
  <c r="AQ27" i="6"/>
  <c r="AQ29" i="6"/>
  <c r="AQ31" i="6"/>
  <c r="AQ33" i="6"/>
  <c r="AQ35" i="6"/>
  <c r="AQ37" i="6"/>
  <c r="AQ39" i="6"/>
  <c r="AQ41" i="6"/>
  <c r="AQ43" i="6"/>
  <c r="AQ45" i="6"/>
  <c r="AQ47" i="6"/>
  <c r="AQ49" i="6"/>
  <c r="AQ51" i="6"/>
  <c r="AQ53" i="6"/>
  <c r="AQ55" i="6"/>
  <c r="AQ57" i="6"/>
  <c r="AQ59" i="6"/>
  <c r="AQ61" i="6"/>
  <c r="AQ63" i="6"/>
  <c r="AQ65" i="6"/>
  <c r="AQ67" i="6"/>
  <c r="AQ69" i="6"/>
  <c r="AQ71" i="6"/>
  <c r="AQ73" i="6"/>
  <c r="AQ75" i="6"/>
  <c r="AQ77" i="6"/>
  <c r="AQ79" i="6"/>
  <c r="AQ81" i="6"/>
  <c r="AQ83" i="6"/>
  <c r="AQ85" i="6"/>
  <c r="AQ87" i="6"/>
  <c r="AQ89" i="6"/>
  <c r="AQ91" i="6"/>
  <c r="AQ93" i="6"/>
  <c r="AQ95" i="6"/>
  <c r="AQ97" i="6"/>
  <c r="AQ99" i="6"/>
  <c r="AQ101" i="6"/>
  <c r="AQ103" i="6"/>
  <c r="AQ105" i="6"/>
  <c r="AQ107" i="6"/>
  <c r="AQ109" i="6"/>
  <c r="AQ111" i="6"/>
  <c r="AQ113" i="6"/>
  <c r="AQ115" i="6"/>
  <c r="AQ117" i="6"/>
  <c r="AQ119" i="6"/>
  <c r="AQ121" i="6"/>
  <c r="AQ123" i="6"/>
  <c r="AQ125" i="6"/>
  <c r="AQ127" i="6"/>
  <c r="AQ129" i="6"/>
  <c r="AQ131" i="6"/>
  <c r="AQ133" i="6"/>
  <c r="AQ135" i="6"/>
  <c r="AQ137" i="6"/>
  <c r="AQ139" i="6"/>
  <c r="AQ141" i="6"/>
  <c r="AQ143" i="6"/>
  <c r="AQ145" i="6"/>
  <c r="AQ147" i="6"/>
  <c r="AQ149" i="6"/>
  <c r="AQ151" i="6"/>
  <c r="AQ153" i="6"/>
  <c r="AQ155" i="6"/>
  <c r="AQ157" i="6"/>
  <c r="AQ159" i="6"/>
  <c r="AQ161" i="6"/>
  <c r="AQ163" i="6"/>
  <c r="AQ165" i="6"/>
  <c r="AQ39" i="5"/>
  <c r="AQ41" i="5"/>
  <c r="AQ43" i="5"/>
  <c r="AQ45" i="5"/>
  <c r="AQ47" i="5"/>
  <c r="AQ49" i="5"/>
  <c r="AQ51" i="5"/>
  <c r="AQ53" i="5"/>
  <c r="AQ55" i="5"/>
  <c r="AQ57" i="5"/>
  <c r="AQ59" i="5"/>
  <c r="AQ61" i="5"/>
  <c r="AQ63" i="5"/>
  <c r="AQ135" i="5"/>
  <c r="AQ137" i="5"/>
  <c r="AQ139" i="5"/>
  <c r="AQ141" i="5"/>
  <c r="AQ143" i="5"/>
  <c r="AQ145" i="5"/>
  <c r="AQ152" i="5"/>
  <c r="AQ156" i="5"/>
  <c r="AQ158" i="5"/>
  <c r="AQ160" i="5"/>
  <c r="AQ162" i="5"/>
  <c r="AQ164" i="5"/>
  <c r="E12" i="16"/>
  <c r="E10" i="16"/>
  <c r="E8" i="16"/>
  <c r="E6" i="16"/>
  <c r="F45" i="16"/>
  <c r="F43" i="16"/>
  <c r="F41" i="16"/>
  <c r="F39" i="16"/>
  <c r="F37" i="16"/>
  <c r="F35" i="16"/>
  <c r="F33" i="16"/>
  <c r="F31" i="16"/>
  <c r="F29" i="16"/>
  <c r="F27" i="16"/>
  <c r="F25" i="16"/>
  <c r="F23" i="16"/>
  <c r="F21" i="16"/>
  <c r="F19" i="16"/>
  <c r="F17" i="16"/>
  <c r="F15" i="16"/>
  <c r="F13" i="16"/>
  <c r="F11" i="16"/>
  <c r="F9" i="16"/>
  <c r="F7" i="16"/>
  <c r="G76" i="16"/>
  <c r="G74" i="16"/>
  <c r="G72" i="16"/>
  <c r="G70" i="16"/>
  <c r="G68" i="16"/>
  <c r="G66" i="16"/>
  <c r="G64" i="16"/>
  <c r="G62" i="16"/>
  <c r="G60" i="16"/>
  <c r="G58" i="16"/>
  <c r="G56" i="16"/>
  <c r="G54" i="16"/>
  <c r="G52" i="16"/>
  <c r="G50" i="16"/>
  <c r="G48" i="16"/>
  <c r="G46" i="16"/>
  <c r="G44" i="16"/>
  <c r="G42" i="16"/>
  <c r="G40" i="16"/>
  <c r="G38" i="16"/>
  <c r="G36" i="16"/>
  <c r="G34" i="16"/>
  <c r="G32" i="16"/>
  <c r="G30" i="16"/>
  <c r="G28" i="16"/>
  <c r="G26" i="16"/>
  <c r="G24" i="16"/>
  <c r="G22" i="16"/>
  <c r="G20" i="16"/>
  <c r="G18" i="16"/>
  <c r="G16" i="16"/>
  <c r="G14" i="16"/>
  <c r="G12" i="16"/>
  <c r="G10" i="16"/>
  <c r="G8" i="16"/>
  <c r="G6" i="16"/>
  <c r="AQ8" i="5"/>
  <c r="AQ10" i="5"/>
  <c r="AQ12" i="5"/>
  <c r="AQ14" i="5"/>
  <c r="AQ16" i="5"/>
  <c r="AQ18" i="5"/>
  <c r="AQ20" i="5"/>
  <c r="AQ22" i="5"/>
  <c r="AQ24" i="5"/>
  <c r="AQ26" i="5"/>
  <c r="AQ28" i="5"/>
  <c r="AQ30" i="5"/>
  <c r="AQ32" i="5"/>
  <c r="AQ34" i="5"/>
  <c r="AQ36" i="5"/>
  <c r="AQ38" i="5"/>
  <c r="AQ40" i="5"/>
  <c r="AQ42" i="5"/>
  <c r="AQ44" i="5"/>
  <c r="AQ46" i="5"/>
  <c r="AQ48" i="5"/>
  <c r="AQ50" i="5"/>
  <c r="AQ52" i="5"/>
  <c r="AQ54" i="5"/>
  <c r="AQ56" i="5"/>
  <c r="AQ58" i="5"/>
  <c r="AQ60" i="5"/>
  <c r="AQ62" i="5"/>
  <c r="AQ64" i="5"/>
  <c r="AQ66" i="5"/>
  <c r="AQ68" i="5"/>
  <c r="AQ70" i="5"/>
  <c r="AQ72" i="5"/>
  <c r="AQ74" i="5"/>
  <c r="AQ76" i="5"/>
  <c r="AQ78" i="5"/>
  <c r="AQ80" i="5"/>
  <c r="AQ82" i="5"/>
  <c r="AQ84" i="5"/>
  <c r="AQ86" i="5"/>
  <c r="AQ88" i="5"/>
  <c r="AQ90" i="5"/>
  <c r="AQ92" i="5"/>
  <c r="AQ94" i="5"/>
  <c r="AQ96" i="5"/>
  <c r="AQ98" i="5"/>
  <c r="AQ100" i="5"/>
  <c r="AQ102" i="5"/>
  <c r="AQ104" i="5"/>
  <c r="AQ106" i="5"/>
  <c r="AQ108" i="5"/>
  <c r="AQ110" i="5"/>
  <c r="AQ112" i="5"/>
  <c r="AQ114" i="5"/>
  <c r="AQ116" i="5"/>
  <c r="AQ118" i="5"/>
  <c r="AQ120" i="5"/>
  <c r="AQ122" i="5"/>
  <c r="AQ124" i="5"/>
  <c r="AQ126" i="5"/>
  <c r="AQ128" i="5"/>
  <c r="AQ130" i="5"/>
  <c r="AQ132" i="5"/>
  <c r="AQ134" i="5"/>
  <c r="AQ136" i="5"/>
  <c r="AQ138" i="5"/>
  <c r="AQ140" i="5"/>
  <c r="AQ142" i="5"/>
  <c r="AQ144" i="5"/>
  <c r="AQ146" i="5"/>
  <c r="AQ148" i="5"/>
  <c r="AQ150" i="5"/>
  <c r="AQ154" i="5"/>
  <c r="AQ6" i="12"/>
  <c r="AQ8" i="12"/>
  <c r="AQ10" i="12"/>
  <c r="AQ12" i="12"/>
  <c r="AQ14" i="12"/>
  <c r="AQ16" i="12"/>
  <c r="AQ18" i="12"/>
  <c r="AQ20" i="12"/>
  <c r="AQ22" i="12"/>
  <c r="AQ24" i="12"/>
  <c r="AQ26" i="12"/>
  <c r="AQ28" i="12"/>
  <c r="AQ30" i="12"/>
  <c r="AQ32" i="12"/>
  <c r="AQ34" i="12"/>
  <c r="AQ36" i="12"/>
  <c r="AQ38" i="12"/>
  <c r="AQ40" i="12"/>
  <c r="AQ42" i="12"/>
  <c r="AQ44" i="12"/>
  <c r="AQ46" i="12"/>
  <c r="AQ48" i="12"/>
  <c r="AQ50" i="12"/>
  <c r="AQ52" i="12"/>
  <c r="AQ54" i="12"/>
  <c r="AQ56" i="12"/>
  <c r="AQ58" i="12"/>
  <c r="AQ60" i="12"/>
  <c r="AQ62" i="12"/>
  <c r="AQ64" i="12"/>
  <c r="AQ66" i="12"/>
  <c r="AQ68" i="12"/>
  <c r="AQ70" i="12"/>
  <c r="AQ72" i="12"/>
  <c r="AQ74" i="12"/>
  <c r="AQ76" i="12"/>
  <c r="AQ78" i="12"/>
  <c r="AQ80" i="12"/>
  <c r="AQ82" i="12"/>
  <c r="AQ84" i="12"/>
  <c r="AQ86" i="12"/>
  <c r="AQ88" i="12"/>
  <c r="AQ90" i="12"/>
  <c r="AQ92" i="12"/>
  <c r="AQ94" i="12"/>
  <c r="AQ96" i="12"/>
  <c r="AQ98" i="12"/>
  <c r="AQ100" i="12"/>
  <c r="AQ102" i="12"/>
  <c r="AQ104" i="12"/>
  <c r="AQ106" i="12"/>
  <c r="AQ108" i="12"/>
  <c r="AQ110" i="12"/>
  <c r="AQ112" i="12"/>
  <c r="AQ114" i="12"/>
  <c r="AQ116" i="12"/>
  <c r="AQ118" i="12"/>
  <c r="AQ120" i="12"/>
  <c r="AQ122" i="12"/>
  <c r="AQ124" i="12"/>
  <c r="AQ126" i="12"/>
  <c r="AQ128" i="12"/>
  <c r="AQ130" i="12"/>
  <c r="AQ132" i="12"/>
  <c r="AQ134" i="12"/>
  <c r="AQ136" i="12"/>
  <c r="AQ138" i="12"/>
  <c r="AQ140" i="12"/>
  <c r="AQ142" i="12"/>
  <c r="AQ144" i="12"/>
  <c r="AQ146" i="12"/>
  <c r="AQ148" i="12"/>
  <c r="AQ150" i="12"/>
  <c r="AQ152" i="12"/>
  <c r="AQ154" i="12"/>
  <c r="AQ156" i="12"/>
  <c r="AQ158" i="12"/>
  <c r="AQ160" i="12"/>
  <c r="AQ162" i="12"/>
  <c r="AQ164" i="12"/>
  <c r="AR163" i="4"/>
  <c r="AR161" i="4"/>
  <c r="AR159" i="4"/>
  <c r="AR157" i="4"/>
  <c r="AR155" i="4"/>
  <c r="AR153" i="4"/>
  <c r="AR151" i="4"/>
  <c r="AR147" i="4"/>
  <c r="AR145" i="4"/>
  <c r="AR162" i="4"/>
  <c r="AR160" i="4"/>
  <c r="AR158" i="4"/>
  <c r="AR156" i="4"/>
  <c r="AR154" i="4"/>
  <c r="AR152" i="4"/>
  <c r="AR150" i="4"/>
  <c r="AR148" i="4"/>
  <c r="AR146" i="4"/>
  <c r="AR144" i="4"/>
  <c r="AR142" i="4"/>
  <c r="AR140" i="4"/>
  <c r="AR138" i="4"/>
  <c r="AR136" i="4"/>
  <c r="AR134" i="4"/>
  <c r="AR132" i="4"/>
  <c r="AR130" i="4"/>
  <c r="AR128" i="4"/>
  <c r="AR126" i="4"/>
  <c r="AR124" i="4"/>
  <c r="AR122" i="4"/>
  <c r="AR120" i="4"/>
  <c r="AR118" i="4"/>
  <c r="AR116" i="4"/>
  <c r="AR114" i="4"/>
  <c r="AR112" i="4"/>
  <c r="AR110" i="4"/>
  <c r="AR108" i="4"/>
  <c r="AR106" i="4"/>
  <c r="AR104" i="4"/>
  <c r="AR102" i="4"/>
  <c r="AR100" i="4"/>
  <c r="AR98" i="4"/>
  <c r="AR96" i="4"/>
  <c r="AR94" i="4"/>
  <c r="AR92" i="4"/>
  <c r="AR90" i="4"/>
  <c r="AR88" i="4"/>
  <c r="AR86" i="4"/>
  <c r="AR84" i="4"/>
  <c r="AR82" i="4"/>
  <c r="AR80" i="4"/>
  <c r="AR78" i="4"/>
  <c r="AR76" i="4"/>
  <c r="AR74" i="4"/>
  <c r="AR72" i="4"/>
  <c r="AR70" i="4"/>
  <c r="AR68" i="4"/>
  <c r="AR66" i="4"/>
  <c r="AR64" i="4"/>
  <c r="AR62" i="4"/>
  <c r="AR60" i="4"/>
  <c r="AR58" i="4"/>
  <c r="AR56" i="4"/>
  <c r="AR54" i="4"/>
  <c r="AR52" i="4"/>
  <c r="AR50" i="4"/>
  <c r="AR48" i="4"/>
  <c r="AR46" i="4"/>
  <c r="AR44" i="4"/>
  <c r="AR42" i="4"/>
  <c r="AR40" i="4"/>
  <c r="AR38" i="4"/>
  <c r="AR36" i="4"/>
  <c r="AR34" i="4"/>
  <c r="AR32" i="4"/>
  <c r="AR30" i="4"/>
  <c r="AR28" i="4"/>
  <c r="AR26" i="4"/>
  <c r="AR24" i="4"/>
  <c r="AR22" i="4"/>
  <c r="AR20" i="4"/>
  <c r="AR18" i="4"/>
  <c r="AR16" i="4"/>
  <c r="AR14" i="4"/>
  <c r="AR12" i="4"/>
  <c r="AR10" i="4"/>
  <c r="AR8" i="4"/>
  <c r="C164" i="16"/>
  <c r="C162" i="16"/>
  <c r="C160" i="16"/>
  <c r="C158" i="16"/>
  <c r="C156" i="16"/>
  <c r="C154" i="16"/>
  <c r="C152" i="16"/>
  <c r="C150" i="16"/>
  <c r="C148" i="16"/>
  <c r="C146" i="16"/>
  <c r="C144" i="16"/>
  <c r="C142" i="16"/>
  <c r="C140" i="16"/>
  <c r="C138" i="16"/>
  <c r="C136" i="16"/>
  <c r="C134" i="16"/>
  <c r="C132" i="16"/>
  <c r="C130" i="16"/>
  <c r="C128" i="16"/>
  <c r="C126" i="16"/>
  <c r="C124" i="16"/>
  <c r="C122" i="16"/>
  <c r="C120" i="16"/>
  <c r="C118" i="16"/>
  <c r="C116" i="16"/>
  <c r="C114" i="16"/>
  <c r="C112" i="16"/>
  <c r="C110" i="16"/>
  <c r="C108" i="16"/>
  <c r="C106" i="16"/>
  <c r="C104" i="16"/>
  <c r="C102" i="16"/>
  <c r="C100" i="16"/>
  <c r="C98" i="16"/>
  <c r="C96" i="16"/>
  <c r="C94" i="16"/>
  <c r="C92" i="16"/>
  <c r="C90" i="16"/>
  <c r="C88" i="16"/>
  <c r="C86" i="16"/>
  <c r="C84" i="16"/>
  <c r="C82" i="16"/>
  <c r="C80" i="16"/>
  <c r="C78" i="16"/>
  <c r="C76" i="16"/>
  <c r="C74" i="16"/>
  <c r="C72" i="16"/>
  <c r="C70" i="16"/>
  <c r="C68" i="16"/>
  <c r="C66" i="16"/>
  <c r="C64" i="16"/>
  <c r="C62" i="16"/>
  <c r="C60" i="16"/>
  <c r="C58" i="16"/>
  <c r="C56" i="16"/>
  <c r="C54" i="16"/>
  <c r="C52" i="16"/>
  <c r="C50" i="16"/>
  <c r="C46" i="16"/>
  <c r="AR49" i="4"/>
  <c r="AR45" i="4"/>
  <c r="AR43" i="4"/>
  <c r="AR41" i="4"/>
  <c r="AR39" i="4"/>
  <c r="AR37" i="4"/>
  <c r="AR35" i="4"/>
  <c r="AR33" i="4"/>
  <c r="AR31" i="4"/>
  <c r="AR29" i="4"/>
  <c r="AR27" i="4"/>
  <c r="AR25" i="4"/>
  <c r="AR23" i="4"/>
  <c r="AR21" i="4"/>
  <c r="AR19" i="4"/>
  <c r="AR17" i="4"/>
  <c r="AR15" i="4"/>
  <c r="AR13" i="4"/>
  <c r="AR11" i="4"/>
  <c r="AR9" i="4"/>
  <c r="AR7" i="4"/>
  <c r="AQ81" i="12"/>
  <c r="AQ81" i="11"/>
  <c r="AQ81" i="9"/>
  <c r="AQ81" i="8"/>
  <c r="AQ81" i="7"/>
  <c r="AQ81" i="5"/>
  <c r="AH164" i="4" l="1"/>
  <c r="C163" i="16" l="1"/>
  <c r="AR164" i="4"/>
  <c r="AK6" i="4"/>
  <c r="AI6" i="4"/>
  <c r="AL6" i="4"/>
  <c r="AJ6" i="4"/>
  <c r="AH6" i="4"/>
  <c r="AF4" i="15"/>
  <c r="AE4" i="15"/>
  <c r="AD4" i="15"/>
  <c r="AC4" i="15"/>
  <c r="AB4" i="15"/>
  <c r="AA4" i="15"/>
  <c r="Z4" i="15"/>
  <c r="Y4" i="15"/>
  <c r="X4" i="15"/>
  <c r="W4" i="15"/>
  <c r="V4" i="15"/>
  <c r="U4" i="15"/>
  <c r="T4" i="15"/>
  <c r="S4" i="15"/>
  <c r="R4" i="15"/>
  <c r="Q4" i="15"/>
  <c r="P4" i="15"/>
  <c r="O4" i="15"/>
  <c r="N4" i="15"/>
  <c r="M4" i="15"/>
  <c r="L4" i="15"/>
  <c r="K4" i="15"/>
  <c r="J4" i="15"/>
  <c r="I4" i="15"/>
  <c r="H4" i="15"/>
  <c r="G4" i="15"/>
  <c r="F4" i="15"/>
  <c r="E4" i="15"/>
  <c r="D4" i="15"/>
  <c r="C4" i="15"/>
  <c r="B4" i="15"/>
  <c r="AE4" i="13"/>
  <c r="AD4" i="13"/>
  <c r="AC4" i="13"/>
  <c r="AB4" i="13"/>
  <c r="AA4" i="13"/>
  <c r="Z4" i="13"/>
  <c r="Y4" i="13"/>
  <c r="X4" i="13"/>
  <c r="W4" i="13"/>
  <c r="V4" i="13"/>
  <c r="U4" i="13"/>
  <c r="T4" i="13"/>
  <c r="S4" i="13"/>
  <c r="R4" i="13"/>
  <c r="Q4" i="13"/>
  <c r="P4" i="13"/>
  <c r="O4" i="13"/>
  <c r="N4" i="13"/>
  <c r="M4" i="13"/>
  <c r="L4" i="13"/>
  <c r="K4" i="13"/>
  <c r="J4" i="13"/>
  <c r="I4" i="13"/>
  <c r="H4" i="13"/>
  <c r="G4" i="13"/>
  <c r="F4" i="13"/>
  <c r="E4" i="13"/>
  <c r="D4" i="13"/>
  <c r="C4" i="13"/>
  <c r="B4" i="13"/>
  <c r="AF4" i="14"/>
  <c r="AE4" i="14"/>
  <c r="AD4" i="14"/>
  <c r="AC4" i="14"/>
  <c r="AB4" i="14"/>
  <c r="AA4" i="14"/>
  <c r="Z4" i="14"/>
  <c r="Y4" i="14"/>
  <c r="X4" i="14"/>
  <c r="W4" i="14"/>
  <c r="V4" i="14"/>
  <c r="U4" i="14"/>
  <c r="T4" i="14"/>
  <c r="S4" i="14"/>
  <c r="R4" i="14"/>
  <c r="Q4" i="14"/>
  <c r="P4" i="14"/>
  <c r="O4" i="14"/>
  <c r="N4" i="14"/>
  <c r="M4" i="14"/>
  <c r="L4" i="14"/>
  <c r="K4" i="14"/>
  <c r="J4" i="14"/>
  <c r="I4" i="14"/>
  <c r="H4" i="14"/>
  <c r="G4" i="14"/>
  <c r="F4" i="14"/>
  <c r="E4" i="14"/>
  <c r="D4" i="14"/>
  <c r="C4" i="14"/>
  <c r="B4" i="14"/>
  <c r="AE4" i="12"/>
  <c r="AD4" i="12"/>
  <c r="AC4" i="12"/>
  <c r="AB4" i="12"/>
  <c r="AA4" i="12"/>
  <c r="Z4" i="12"/>
  <c r="Y4" i="12"/>
  <c r="X4" i="12"/>
  <c r="W4" i="12"/>
  <c r="V4" i="12"/>
  <c r="U4" i="12"/>
  <c r="T4" i="12"/>
  <c r="S4" i="12"/>
  <c r="R4" i="12"/>
  <c r="Q4" i="12"/>
  <c r="P4" i="12"/>
  <c r="O4" i="12"/>
  <c r="N4" i="12"/>
  <c r="M4" i="12"/>
  <c r="L4" i="12"/>
  <c r="K4" i="12"/>
  <c r="J4" i="12"/>
  <c r="I4" i="12"/>
  <c r="H4" i="12"/>
  <c r="G4" i="12"/>
  <c r="F4" i="12"/>
  <c r="E4" i="12"/>
  <c r="D4" i="12"/>
  <c r="C4" i="12"/>
  <c r="B4" i="12"/>
  <c r="AF4" i="11"/>
  <c r="AE4" i="11"/>
  <c r="AD4" i="11"/>
  <c r="AC4" i="11"/>
  <c r="AB4" i="11"/>
  <c r="AA4" i="11"/>
  <c r="Z4" i="11"/>
  <c r="Y4" i="11"/>
  <c r="X4" i="11"/>
  <c r="W4" i="11"/>
  <c r="V4" i="11"/>
  <c r="U4" i="11"/>
  <c r="T4" i="11"/>
  <c r="S4" i="11"/>
  <c r="R4" i="11"/>
  <c r="Q4" i="11"/>
  <c r="P4" i="11"/>
  <c r="O4" i="11"/>
  <c r="N4" i="11"/>
  <c r="M4" i="11"/>
  <c r="L4" i="11"/>
  <c r="K4" i="11"/>
  <c r="J4" i="11"/>
  <c r="I4" i="11"/>
  <c r="H4" i="11"/>
  <c r="G4" i="11"/>
  <c r="F4" i="11"/>
  <c r="E4" i="11"/>
  <c r="D4" i="11"/>
  <c r="C4" i="11"/>
  <c r="B4" i="11"/>
  <c r="AF4" i="10"/>
  <c r="AE4" i="10"/>
  <c r="AD4" i="10"/>
  <c r="AC4" i="10"/>
  <c r="AB4" i="10"/>
  <c r="AA4" i="10"/>
  <c r="Z4" i="10"/>
  <c r="Y4" i="10"/>
  <c r="X4" i="10"/>
  <c r="W4" i="10"/>
  <c r="V4" i="10"/>
  <c r="U4" i="10"/>
  <c r="T4" i="10"/>
  <c r="S4" i="10"/>
  <c r="R4" i="10"/>
  <c r="Q4" i="10"/>
  <c r="P4" i="10"/>
  <c r="O4" i="10"/>
  <c r="N4" i="10"/>
  <c r="M4" i="10"/>
  <c r="L4" i="10"/>
  <c r="K4" i="10"/>
  <c r="J4" i="10"/>
  <c r="I4" i="10"/>
  <c r="H4" i="10"/>
  <c r="G4" i="10"/>
  <c r="F4" i="10"/>
  <c r="E4" i="10"/>
  <c r="D4" i="10"/>
  <c r="C4" i="10"/>
  <c r="B4" i="10"/>
  <c r="AE4" i="9"/>
  <c r="AD4" i="9"/>
  <c r="AC4" i="9"/>
  <c r="AB4" i="9"/>
  <c r="AA4" i="9"/>
  <c r="Z4" i="9"/>
  <c r="Y4" i="9"/>
  <c r="X4" i="9"/>
  <c r="W4" i="9"/>
  <c r="V4" i="9"/>
  <c r="U4" i="9"/>
  <c r="T4" i="9"/>
  <c r="S4" i="9"/>
  <c r="R4" i="9"/>
  <c r="Q4" i="9"/>
  <c r="P4" i="9"/>
  <c r="O4" i="9"/>
  <c r="N4" i="9"/>
  <c r="M4" i="9"/>
  <c r="L4" i="9"/>
  <c r="K4" i="9"/>
  <c r="J4" i="9"/>
  <c r="I4" i="9"/>
  <c r="H4" i="9"/>
  <c r="G4" i="9"/>
  <c r="F4" i="9"/>
  <c r="E4" i="9"/>
  <c r="D4" i="9"/>
  <c r="C4" i="9"/>
  <c r="B4" i="9"/>
  <c r="AF4" i="8"/>
  <c r="AE4" i="8"/>
  <c r="AD4" i="8"/>
  <c r="AC4" i="8"/>
  <c r="AB4" i="8"/>
  <c r="AA4" i="8"/>
  <c r="Z4" i="8"/>
  <c r="Y4" i="8"/>
  <c r="X4" i="8"/>
  <c r="W4" i="8"/>
  <c r="V4" i="8"/>
  <c r="U4" i="8"/>
  <c r="T4" i="8"/>
  <c r="S4" i="8"/>
  <c r="R4" i="8"/>
  <c r="Q4" i="8"/>
  <c r="P4" i="8"/>
  <c r="O4" i="8"/>
  <c r="N4" i="8"/>
  <c r="M4" i="8"/>
  <c r="L4" i="8"/>
  <c r="K4" i="8"/>
  <c r="J4" i="8"/>
  <c r="I4" i="8"/>
  <c r="H4" i="8"/>
  <c r="G4" i="8"/>
  <c r="F4" i="8"/>
  <c r="E4" i="8"/>
  <c r="D4" i="8"/>
  <c r="C4" i="8"/>
  <c r="B4" i="8"/>
  <c r="AE4" i="7"/>
  <c r="AD4" i="7"/>
  <c r="AC4" i="7"/>
  <c r="AB4" i="7"/>
  <c r="AA4" i="7"/>
  <c r="Z4" i="7"/>
  <c r="Y4" i="7"/>
  <c r="X4" i="7"/>
  <c r="W4" i="7"/>
  <c r="V4" i="7"/>
  <c r="U4" i="7"/>
  <c r="T4" i="7"/>
  <c r="S4" i="7"/>
  <c r="R4" i="7"/>
  <c r="Q4" i="7"/>
  <c r="P4" i="7"/>
  <c r="O4" i="7"/>
  <c r="N4" i="7"/>
  <c r="M4" i="7"/>
  <c r="L4" i="7"/>
  <c r="K4" i="7"/>
  <c r="J4" i="7"/>
  <c r="I4" i="7"/>
  <c r="H4" i="7"/>
  <c r="G4" i="7"/>
  <c r="F4" i="7"/>
  <c r="E4" i="7"/>
  <c r="D4" i="7"/>
  <c r="C4" i="7"/>
  <c r="B4" i="7"/>
  <c r="AF4" i="6"/>
  <c r="AE4" i="6"/>
  <c r="AD4" i="6"/>
  <c r="AC4" i="6"/>
  <c r="AB4" i="6"/>
  <c r="AA4" i="6"/>
  <c r="Z4" i="6"/>
  <c r="Y4" i="6"/>
  <c r="X4" i="6"/>
  <c r="W4" i="6"/>
  <c r="V4" i="6"/>
  <c r="U4" i="6"/>
  <c r="T4" i="6"/>
  <c r="S4" i="6"/>
  <c r="R4" i="6"/>
  <c r="Q4" i="6"/>
  <c r="P4" i="6"/>
  <c r="O4" i="6"/>
  <c r="N4" i="6"/>
  <c r="M4" i="6"/>
  <c r="L4" i="6"/>
  <c r="K4" i="6"/>
  <c r="J4" i="6"/>
  <c r="I4" i="6"/>
  <c r="H4" i="6"/>
  <c r="G4" i="6"/>
  <c r="F4" i="6"/>
  <c r="E4" i="6"/>
  <c r="D4" i="6"/>
  <c r="C4" i="6"/>
  <c r="B4" i="6"/>
  <c r="AJ6" i="9" l="1"/>
  <c r="AH6" i="9"/>
  <c r="AK6" i="9"/>
  <c r="AI6" i="9"/>
  <c r="AG6" i="9"/>
  <c r="AQ6" i="9" s="1"/>
  <c r="AK6" i="14"/>
  <c r="AI6" i="14"/>
  <c r="AG6" i="14"/>
  <c r="AJ6" i="14"/>
  <c r="AH6" i="14"/>
  <c r="AJ9" i="11"/>
  <c r="AH9" i="11"/>
  <c r="AK9" i="11"/>
  <c r="AI9" i="11"/>
  <c r="AG9" i="11"/>
  <c r="AQ9" i="11" s="1"/>
  <c r="AK6" i="10"/>
  <c r="AI6" i="10"/>
  <c r="AG6" i="10"/>
  <c r="AJ6" i="10"/>
  <c r="AH6" i="10"/>
  <c r="AJ6" i="6"/>
  <c r="AH6" i="6"/>
  <c r="AK6" i="6"/>
  <c r="AI6" i="6"/>
  <c r="AG6" i="6"/>
  <c r="AR6" i="4"/>
  <c r="AD4" i="5"/>
  <c r="AC4" i="5"/>
  <c r="AB4" i="5"/>
  <c r="AA4" i="5"/>
  <c r="Z4" i="5"/>
  <c r="Y4" i="5"/>
  <c r="X4" i="5"/>
  <c r="W4" i="5"/>
  <c r="V4" i="5"/>
  <c r="U4" i="5"/>
  <c r="T4" i="5"/>
  <c r="S4" i="5"/>
  <c r="R4" i="5"/>
  <c r="Q4" i="5"/>
  <c r="P4" i="5"/>
  <c r="O4" i="5"/>
  <c r="N4" i="5"/>
  <c r="M4" i="5"/>
  <c r="L4" i="5"/>
  <c r="K4" i="5"/>
  <c r="J4" i="5"/>
  <c r="I4" i="5"/>
  <c r="H4" i="5"/>
  <c r="G4" i="5"/>
  <c r="F4" i="5"/>
  <c r="E4" i="5"/>
  <c r="D4" i="5"/>
  <c r="C4" i="5"/>
  <c r="B4" i="5"/>
  <c r="AQ6" i="6" l="1"/>
  <c r="AQ6" i="14"/>
  <c r="AQ6" i="10"/>
  <c r="AJ6" i="5"/>
  <c r="F5" i="16" s="1"/>
  <c r="AH6" i="5"/>
  <c r="D5" i="16" s="1"/>
  <c r="AK6" i="5"/>
  <c r="G5" i="16" s="1"/>
  <c r="AI6" i="5"/>
  <c r="E5" i="16" s="1"/>
  <c r="AG6" i="5"/>
  <c r="AQ6" i="5" s="1"/>
  <c r="AD4" i="4"/>
  <c r="Z4" i="4"/>
  <c r="V4" i="4"/>
  <c r="N4" i="4"/>
  <c r="F4" i="4"/>
  <c r="AC4" i="4"/>
  <c r="Y4" i="4"/>
  <c r="Q4" i="4"/>
  <c r="M4" i="4"/>
  <c r="E4" i="4"/>
  <c r="L4" i="4"/>
  <c r="AF4" i="4"/>
  <c r="AB4" i="4"/>
  <c r="X4" i="4"/>
  <c r="R4" i="4"/>
  <c r="J4" i="4"/>
  <c r="D4" i="4"/>
  <c r="AE4" i="4"/>
  <c r="AA4" i="4"/>
  <c r="W4" i="4"/>
  <c r="S4" i="4"/>
  <c r="O4" i="4"/>
  <c r="K4" i="4"/>
  <c r="G4" i="4"/>
  <c r="C4" i="4"/>
  <c r="P4" i="4"/>
  <c r="H4" i="4"/>
  <c r="B4" i="4"/>
  <c r="U4" i="4"/>
  <c r="I4" i="4"/>
  <c r="T4" i="4"/>
  <c r="C5" i="16" l="1"/>
</calcChain>
</file>

<file path=xl/sharedStrings.xml><?xml version="1.0" encoding="utf-8"?>
<sst xmlns="http://schemas.openxmlformats.org/spreadsheetml/2006/main" count="2796" uniqueCount="227">
  <si>
    <t>Employee Absence Schedule</t>
  </si>
  <si>
    <t>Dates of Absence</t>
  </si>
  <si>
    <t>Employee Name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</si>
  <si>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</si>
  <si>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</si>
  <si>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</si>
  <si>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</si>
  <si>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</si>
  <si>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</si>
  <si>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</si>
  <si>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</si>
  <si>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</si>
  <si>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</si>
  <si>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</si>
  <si>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</si>
  <si>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</si>
  <si>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</si>
  <si>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</si>
  <si>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</si>
  <si>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</si>
  <si>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</si>
  <si>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</si>
  <si>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</si>
  <si>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</si>
  <si>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</si>
  <si>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</si>
  <si>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</si>
  <si>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</si>
  <si>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</si>
  <si>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</si>
  <si>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</si>
  <si>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</si>
  <si>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</si>
  <si>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</si>
  <si>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Total Days</t>
  </si>
  <si>
    <t>Employee 1</t>
  </si>
  <si>
    <t>S</t>
  </si>
  <si>
    <t>Employee 2</t>
  </si>
  <si>
    <t xml:space="preserve"> </t>
  </si>
  <si>
    <t xml:space="preserve">  </t>
  </si>
  <si>
    <t>January</t>
  </si>
  <si>
    <t>Sick</t>
  </si>
  <si>
    <t>Color Key</t>
  </si>
  <si>
    <t>February</t>
  </si>
  <si>
    <t>Employee 3</t>
  </si>
  <si>
    <t>Employee 4</t>
  </si>
  <si>
    <t>Employee 5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</si>
  <si>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</si>
  <si>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</si>
  <si>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</si>
  <si>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</si>
  <si>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</si>
  <si>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</si>
  <si>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</si>
  <si>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</si>
  <si>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</si>
  <si>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</si>
  <si>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Employee 6</t>
  </si>
  <si>
    <t>Employee 7</t>
  </si>
  <si>
    <t>Employee 8</t>
  </si>
  <si>
    <t>Employee 9</t>
  </si>
  <si>
    <t>Employee 10</t>
  </si>
  <si>
    <t>Employee 11</t>
  </si>
  <si>
    <t>Employee 12</t>
  </si>
  <si>
    <t>Employee 13</t>
  </si>
  <si>
    <t>Employee 14</t>
  </si>
  <si>
    <t>Employee 15</t>
  </si>
  <si>
    <t>Employee 16</t>
  </si>
  <si>
    <t>Employee 17</t>
  </si>
  <si>
    <t>Employee 18</t>
  </si>
  <si>
    <t>Employee 19</t>
  </si>
  <si>
    <t>Employee 20</t>
  </si>
  <si>
    <t>Employee 21</t>
  </si>
  <si>
    <t>Employee 22</t>
  </si>
  <si>
    <t>Employee 23</t>
  </si>
  <si>
    <t>Employee 24</t>
  </si>
  <si>
    <t>Employee 25</t>
  </si>
  <si>
    <t>Employee 26</t>
  </si>
  <si>
    <t>Employee 27</t>
  </si>
  <si>
    <t>Employee 28</t>
  </si>
  <si>
    <t>Employee 29</t>
  </si>
  <si>
    <t>Employee 30</t>
  </si>
  <si>
    <t>Employee 31</t>
  </si>
  <si>
    <t>Employee 32</t>
  </si>
  <si>
    <t>Employee 33</t>
  </si>
  <si>
    <t>Employee 34</t>
  </si>
  <si>
    <t>Employee 35</t>
  </si>
  <si>
    <t>Employee 36</t>
  </si>
  <si>
    <t>Employee 37</t>
  </si>
  <si>
    <t>Employee 38</t>
  </si>
  <si>
    <t>Employee 39</t>
  </si>
  <si>
    <t>Employee 40</t>
  </si>
  <si>
    <t>Employee 41</t>
  </si>
  <si>
    <t>Employee 42</t>
  </si>
  <si>
    <t>Employee 43</t>
  </si>
  <si>
    <t>Employee 44</t>
  </si>
  <si>
    <t>Employee 45</t>
  </si>
  <si>
    <t>Employee 46</t>
  </si>
  <si>
    <t>Employee 47</t>
  </si>
  <si>
    <t>Employee 48</t>
  </si>
  <si>
    <t>Employee 49</t>
  </si>
  <si>
    <t>Employee 50</t>
  </si>
  <si>
    <t>Employee 51</t>
  </si>
  <si>
    <t>Employee 52</t>
  </si>
  <si>
    <t>Employee 53</t>
  </si>
  <si>
    <t>Employee 54</t>
  </si>
  <si>
    <t>Employee 55</t>
  </si>
  <si>
    <t>Employee 56</t>
  </si>
  <si>
    <t>Employee 57</t>
  </si>
  <si>
    <t>Employee 58</t>
  </si>
  <si>
    <t>Employee 59</t>
  </si>
  <si>
    <t>Employee 60</t>
  </si>
  <si>
    <t>Employee 61</t>
  </si>
  <si>
    <t>Employee 62</t>
  </si>
  <si>
    <t>Employee 63</t>
  </si>
  <si>
    <t>Employee 64</t>
  </si>
  <si>
    <t>Employee 65</t>
  </si>
  <si>
    <t>Employee 66</t>
  </si>
  <si>
    <t>Employee 67</t>
  </si>
  <si>
    <t>Employee 68</t>
  </si>
  <si>
    <t>Employee 69</t>
  </si>
  <si>
    <t>Employee 70</t>
  </si>
  <si>
    <t>Employee 71</t>
  </si>
  <si>
    <t>Employee 72</t>
  </si>
  <si>
    <t>Employee 73</t>
  </si>
  <si>
    <t>Employee 74</t>
  </si>
  <si>
    <t>Employee 75</t>
  </si>
  <si>
    <t>Employee 76</t>
  </si>
  <si>
    <t>Employee 77</t>
  </si>
  <si>
    <t>Employee 78</t>
  </si>
  <si>
    <t>Employee 79</t>
  </si>
  <si>
    <t>Employee 80</t>
  </si>
  <si>
    <t>Employee 81</t>
  </si>
  <si>
    <t>Employee 82</t>
  </si>
  <si>
    <t>Employee 83</t>
  </si>
  <si>
    <t>Employee 84</t>
  </si>
  <si>
    <t>Employee 85</t>
  </si>
  <si>
    <t>Employee 86</t>
  </si>
  <si>
    <t>Employee 87</t>
  </si>
  <si>
    <t>Employee 88</t>
  </si>
  <si>
    <t>Employee 89</t>
  </si>
  <si>
    <t>Employee 90</t>
  </si>
  <si>
    <t>Employee 91</t>
  </si>
  <si>
    <t>Employee 92</t>
  </si>
  <si>
    <t>Employee 93</t>
  </si>
  <si>
    <t>Employee 94</t>
  </si>
  <si>
    <t>Employee 95</t>
  </si>
  <si>
    <t>Employee 96</t>
  </si>
  <si>
    <t>Employee 97</t>
  </si>
  <si>
    <t>Employee 98</t>
  </si>
  <si>
    <t>Employee 99</t>
  </si>
  <si>
    <t>Employee 100</t>
  </si>
  <si>
    <t>Employee 101</t>
  </si>
  <si>
    <t>Employee 102</t>
  </si>
  <si>
    <t>Employee 103</t>
  </si>
  <si>
    <t>Employee 104</t>
  </si>
  <si>
    <t>Employee 105</t>
  </si>
  <si>
    <t>Employee 106</t>
  </si>
  <si>
    <t>Employee 107</t>
  </si>
  <si>
    <t>Employee 108</t>
  </si>
  <si>
    <t>Employee 109</t>
  </si>
  <si>
    <t>Employee 110</t>
  </si>
  <si>
    <t>Employee 111</t>
  </si>
  <si>
    <t>Employee 112</t>
  </si>
  <si>
    <t>Employee 113</t>
  </si>
  <si>
    <t>Employee 114</t>
  </si>
  <si>
    <t>Employee 115</t>
  </si>
  <si>
    <t>Employee 116</t>
  </si>
  <si>
    <t>Employee 117</t>
  </si>
  <si>
    <t>Employee 118</t>
  </si>
  <si>
    <t>Employee 119</t>
  </si>
  <si>
    <t>Employee 120</t>
  </si>
  <si>
    <t>Employee 121</t>
  </si>
  <si>
    <t>Employee 122</t>
  </si>
  <si>
    <t>Employee 123</t>
  </si>
  <si>
    <t>Employee 124</t>
  </si>
  <si>
    <t>Employee 125</t>
  </si>
  <si>
    <t>Employee 126</t>
  </si>
  <si>
    <t>Employee 127</t>
  </si>
  <si>
    <t>Employee 128</t>
  </si>
  <si>
    <t>Employee 129</t>
  </si>
  <si>
    <t>Employee 130</t>
  </si>
  <si>
    <t>Employee 131</t>
  </si>
  <si>
    <t>Employee 132</t>
  </si>
  <si>
    <t>Employee 133</t>
  </si>
  <si>
    <t>Employee 134</t>
  </si>
  <si>
    <t>Employee 135</t>
  </si>
  <si>
    <t>Employee 136</t>
  </si>
  <si>
    <t>Employee 137</t>
  </si>
  <si>
    <t>Employee 138</t>
  </si>
  <si>
    <t>Employee 139</t>
  </si>
  <si>
    <t>Employee 140</t>
  </si>
  <si>
    <t>Employee 141</t>
  </si>
  <si>
    <t>Employee 142</t>
  </si>
  <si>
    <t>Employee 143</t>
  </si>
  <si>
    <t>Employee 144</t>
  </si>
  <si>
    <t>Employee 145</t>
  </si>
  <si>
    <t>Employee 146</t>
  </si>
  <si>
    <t>Employee 147</t>
  </si>
  <si>
    <t>Employee 148</t>
  </si>
  <si>
    <t>Employee 149</t>
  </si>
  <si>
    <t>Employee 150</t>
  </si>
  <si>
    <t>Employee 151</t>
  </si>
  <si>
    <t>Employee 152</t>
  </si>
  <si>
    <t>Employee 153</t>
  </si>
  <si>
    <t>Employee 154</t>
  </si>
  <si>
    <t>Employee 155</t>
  </si>
  <si>
    <t>Employee 156</t>
  </si>
  <si>
    <t>Employee 157</t>
  </si>
  <si>
    <t>Employee 158</t>
  </si>
  <si>
    <t>Employee 159</t>
  </si>
  <si>
    <t>Employee 160</t>
  </si>
  <si>
    <t>Annual</t>
  </si>
  <si>
    <t>Unpaid</t>
  </si>
  <si>
    <t>Emer</t>
  </si>
  <si>
    <t>Absent</t>
  </si>
  <si>
    <t>Half Ann</t>
  </si>
  <si>
    <t>Half Unp</t>
  </si>
  <si>
    <t>Marriage</t>
  </si>
  <si>
    <t>Death</t>
  </si>
  <si>
    <t>Offical Hol</t>
  </si>
  <si>
    <t>Sum</t>
  </si>
  <si>
    <t>A</t>
  </si>
  <si>
    <t>U</t>
  </si>
  <si>
    <t>E</t>
  </si>
  <si>
    <t>AB</t>
  </si>
  <si>
    <t>كيف ابحث في اجازة أي موظف لااي شهر اريدة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</si>
</sst>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0;"/>
  </numFmts>
  <fonts count="19" x14ac:knownFonts="1">
    <font>
      <sz val="11"/>
      <color theme="1"/>
      <name val="Calibri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sz val="9"/>
      <name val="Century Gothic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ajor"/>
    </font>
    <font>
      <b/>
      <sz val="26"/>
      <color theme="3"/>
      <name val="Calibri"/>
      <family val="2"/>
      <scheme val="major"/>
    </font>
    <font>
      <sz val="18"/>
      <color theme="3"/>
      <name val="Calibri"/>
      <family val="2"/>
      <scheme val="minor"/>
    </font>
    <font>
      <sz val="11"/>
      <color theme="1"/>
      <name val="Calibri"/>
      <family val="2"/>
      <scheme val="major"/>
    </font>
    <font>
      <sz val="10"/>
      <name val="Calibri"/>
      <family val="2"/>
      <scheme val="major"/>
    </font>
    <font>
      <b/>
      <sz val="18"/>
      <color theme="4" tint="-0.249977111117893"/>
      <name val="Calibri"/>
      <family val="2"/>
    </font>
    <font>
      <b/>
      <sz val="16"/>
      <color theme="4" tint="-0.249977111117893"/>
      <name val="Calibri"/>
      <family val="2"/>
    </font>
    <font>
      <b/>
      <sz val="9"/>
      <name val="Calibri"/>
      <family val="2"/>
    </font>
    <font>
      <b/>
      <sz val="11"/>
      <color theme="1"/>
      <name val="Calibri"/>
      <family val="2"/>
    </font>
    <font>
      <b/>
      <sz val="11"/>
      <color theme="0"/>
      <name val="Calibri"/>
      <family val="2"/>
    </font>
    <font>
      <b/>
      <sz val="9"/>
      <color theme="1"/>
      <name val="Times New Roman"/>
      <family val="1"/>
      <scheme val="major"/>
    </font>
  </fonts>
  <fills count="1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indexed="64"/>
      </right>
      <top style="medium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medium">
        <color theme="0" tint="-0.499984740745262"/>
      </top>
      <bottom/>
      <diagonal/>
    </border>
    <border>
      <left style="thin">
        <color indexed="64"/>
      </left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theme="0" tint="-0.499984740745262"/>
      </left>
      <right style="thin">
        <color indexed="64"/>
      </right>
      <top/>
      <bottom style="medium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medium">
        <color theme="0" tint="-0.499984740745262"/>
      </bottom>
      <diagonal/>
    </border>
    <border>
      <left style="thin">
        <color indexed="64"/>
      </left>
      <right style="medium">
        <color theme="0" tint="-0.499984740745262"/>
      </right>
      <top/>
      <bottom style="medium">
        <color theme="0" tint="-0.49998474074526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theme="0" tint="-0.499984740745262"/>
      </top>
      <bottom/>
      <diagonal/>
    </border>
    <border>
      <left/>
      <right style="thin">
        <color indexed="64"/>
      </right>
      <top/>
      <bottom style="medium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24994659260841701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5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95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indent="2"/>
    </xf>
    <xf numFmtId="0" fontId="1" fillId="0" borderId="0" xfId="0" applyFont="1" applyAlignment="1">
      <alignment horizontal="center"/>
    </xf>
    <xf numFmtId="0" fontId="1" fillId="0" borderId="0" xfId="0" applyFont="1"/>
    <xf numFmtId="49" fontId="1" fillId="0" borderId="0" xfId="0" applyNumberFormat="1" applyFont="1"/>
    <xf numFmtId="0" fontId="0" fillId="0" borderId="0" xfId="0" applyBorder="1" applyAlignment="1">
      <alignment vertical="top"/>
    </xf>
    <xf numFmtId="164" fontId="6" fillId="5" borderId="0" xfId="0" applyNumberFormat="1" applyFont="1" applyFill="1" applyBorder="1" applyAlignment="1">
      <alignment horizontal="center" vertical="center"/>
    </xf>
    <xf numFmtId="164" fontId="6" fillId="6" borderId="0" xfId="0" applyNumberFormat="1" applyFont="1" applyFill="1" applyBorder="1" applyAlignment="1">
      <alignment horizontal="center" vertical="center"/>
    </xf>
    <xf numFmtId="164" fontId="6" fillId="7" borderId="0" xfId="0" applyNumberFormat="1" applyFont="1" applyFill="1" applyBorder="1" applyAlignment="1">
      <alignment horizontal="center" vertical="center"/>
    </xf>
    <xf numFmtId="164" fontId="6" fillId="8" borderId="0" xfId="0" applyNumberFormat="1" applyFont="1" applyFill="1" applyBorder="1" applyAlignment="1">
      <alignment horizontal="center" vertical="center"/>
    </xf>
    <xf numFmtId="164" fontId="6" fillId="4" borderId="0" xfId="0" applyNumberFormat="1" applyFont="1" applyFill="1" applyBorder="1" applyAlignment="1">
      <alignment horizontal="center" vertical="center"/>
    </xf>
    <xf numFmtId="49" fontId="9" fillId="0" borderId="0" xfId="1" applyNumberFormat="1" applyFill="1" applyBorder="1" applyAlignment="1">
      <alignment vertical="top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164" fontId="0" fillId="9" borderId="0" xfId="0" applyNumberFormat="1" applyFont="1" applyFill="1" applyBorder="1" applyAlignment="1">
      <alignment horizontal="left" vertical="center"/>
    </xf>
    <xf numFmtId="0" fontId="1" fillId="9" borderId="0" xfId="0" applyFont="1" applyFill="1" applyAlignment="1">
      <alignment vertical="center"/>
    </xf>
    <xf numFmtId="164" fontId="0" fillId="9" borderId="0" xfId="0" applyNumberFormat="1" applyFont="1" applyFill="1" applyBorder="1" applyAlignment="1">
      <alignment horizontal="center" vertical="center"/>
    </xf>
    <xf numFmtId="164" fontId="7" fillId="10" borderId="0" xfId="0" applyNumberFormat="1" applyFont="1" applyFill="1" applyBorder="1" applyAlignment="1">
      <alignment vertical="center"/>
    </xf>
    <xf numFmtId="164" fontId="0" fillId="10" borderId="0" xfId="0" applyNumberFormat="1" applyFont="1" applyFill="1" applyBorder="1" applyAlignment="1">
      <alignment horizontal="center" vertical="center"/>
    </xf>
    <xf numFmtId="49" fontId="9" fillId="0" borderId="4" xfId="1" applyNumberFormat="1" applyFont="1" applyFill="1" applyBorder="1" applyAlignment="1">
      <alignment vertical="top"/>
    </xf>
    <xf numFmtId="0" fontId="11" fillId="0" borderId="4" xfId="0" applyFont="1" applyBorder="1" applyAlignment="1">
      <alignment vertical="top"/>
    </xf>
    <xf numFmtId="0" fontId="12" fillId="0" borderId="4" xfId="0" applyFont="1" applyFill="1" applyBorder="1" applyAlignment="1">
      <alignment vertical="top"/>
    </xf>
    <xf numFmtId="0" fontId="8" fillId="0" borderId="4" xfId="0" applyFont="1" applyBorder="1" applyAlignment="1">
      <alignment vertical="top"/>
    </xf>
    <xf numFmtId="0" fontId="1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right" indent="2"/>
    </xf>
    <xf numFmtId="0" fontId="15" fillId="3" borderId="2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0" fontId="15" fillId="3" borderId="3" xfId="0" applyFont="1" applyFill="1" applyBorder="1" applyAlignment="1">
      <alignment horizontal="center"/>
    </xf>
    <xf numFmtId="49" fontId="16" fillId="0" borderId="0" xfId="0" applyNumberFormat="1" applyFont="1" applyFill="1" applyBorder="1" applyAlignment="1">
      <alignment horizontal="left" vertical="center" indent="1"/>
    </xf>
    <xf numFmtId="0" fontId="16" fillId="0" borderId="0" xfId="0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left" vertical="center" wrapText="1" indent="2"/>
    </xf>
    <xf numFmtId="164" fontId="16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49" fontId="9" fillId="0" borderId="5" xfId="1" applyNumberFormat="1" applyFill="1" applyBorder="1" applyAlignment="1">
      <alignment vertical="top"/>
    </xf>
    <xf numFmtId="0" fontId="0" fillId="0" borderId="5" xfId="0" applyBorder="1" applyAlignment="1">
      <alignment vertical="top"/>
    </xf>
    <xf numFmtId="0" fontId="1" fillId="0" borderId="5" xfId="0" applyFont="1" applyBorder="1" applyAlignment="1">
      <alignment horizontal="center"/>
    </xf>
    <xf numFmtId="164" fontId="0" fillId="9" borderId="6" xfId="0" applyNumberFormat="1" applyFont="1" applyFill="1" applyBorder="1" applyAlignment="1">
      <alignment horizontal="center" vertical="center"/>
    </xf>
    <xf numFmtId="0" fontId="11" fillId="0" borderId="6" xfId="0" applyFont="1" applyBorder="1" applyAlignment="1">
      <alignment vertical="top"/>
    </xf>
    <xf numFmtId="0" fontId="12" fillId="0" borderId="6" xfId="0" applyFont="1" applyFill="1" applyBorder="1" applyAlignment="1">
      <alignment vertical="top"/>
    </xf>
    <xf numFmtId="0" fontId="8" fillId="0" borderId="6" xfId="0" applyFont="1" applyBorder="1" applyAlignment="1">
      <alignment vertical="top"/>
    </xf>
    <xf numFmtId="0" fontId="11" fillId="0" borderId="6" xfId="0" applyFont="1" applyBorder="1"/>
    <xf numFmtId="0" fontId="18" fillId="0" borderId="8" xfId="0" applyNumberFormat="1" applyFont="1" applyBorder="1" applyAlignment="1">
      <alignment horizontal="center" vertical="center"/>
    </xf>
    <xf numFmtId="0" fontId="18" fillId="0" borderId="13" xfId="0" applyNumberFormat="1" applyFont="1" applyBorder="1" applyAlignment="1">
      <alignment horizontal="center" vertical="center"/>
    </xf>
    <xf numFmtId="0" fontId="18" fillId="13" borderId="13" xfId="0" applyNumberFormat="1" applyFont="1" applyFill="1" applyBorder="1" applyAlignment="1">
      <alignment horizontal="center" vertical="center"/>
    </xf>
    <xf numFmtId="0" fontId="18" fillId="14" borderId="13" xfId="0" applyNumberFormat="1" applyFont="1" applyFill="1" applyBorder="1" applyAlignment="1">
      <alignment horizontal="center" vertical="center"/>
    </xf>
    <xf numFmtId="0" fontId="18" fillId="0" borderId="14" xfId="0" applyNumberFormat="1" applyFont="1" applyBorder="1" applyAlignment="1">
      <alignment horizontal="center" vertical="center"/>
    </xf>
    <xf numFmtId="0" fontId="18" fillId="13" borderId="14" xfId="0" applyNumberFormat="1" applyFont="1" applyFill="1" applyBorder="1" applyAlignment="1">
      <alignment horizontal="center" vertical="center"/>
    </xf>
    <xf numFmtId="0" fontId="18" fillId="14" borderId="14" xfId="0" applyNumberFormat="1" applyFont="1" applyFill="1" applyBorder="1" applyAlignment="1">
      <alignment horizontal="center" vertical="center"/>
    </xf>
    <xf numFmtId="0" fontId="18" fillId="2" borderId="15" xfId="0" applyFont="1" applyFill="1" applyBorder="1" applyAlignment="1">
      <alignment horizontal="center" vertical="center"/>
    </xf>
    <xf numFmtId="0" fontId="18" fillId="2" borderId="16" xfId="0" applyFont="1" applyFill="1" applyBorder="1" applyAlignment="1">
      <alignment horizontal="center" vertical="center"/>
    </xf>
    <xf numFmtId="0" fontId="18" fillId="2" borderId="17" xfId="0" applyFont="1" applyFill="1" applyBorder="1" applyAlignment="1">
      <alignment horizontal="center" vertical="center"/>
    </xf>
    <xf numFmtId="0" fontId="18" fillId="2" borderId="18" xfId="0" applyFont="1" applyFill="1" applyBorder="1" applyAlignment="1">
      <alignment horizontal="center" vertical="center"/>
    </xf>
    <xf numFmtId="0" fontId="18" fillId="2" borderId="19" xfId="0" applyFont="1" applyFill="1" applyBorder="1" applyAlignment="1">
      <alignment horizontal="center" vertical="center"/>
    </xf>
    <xf numFmtId="0" fontId="18" fillId="2" borderId="20" xfId="0" applyFont="1" applyFill="1" applyBorder="1" applyAlignment="1">
      <alignment horizontal="center" vertical="center"/>
    </xf>
    <xf numFmtId="0" fontId="18" fillId="15" borderId="8" xfId="0" applyNumberFormat="1" applyFont="1" applyFill="1" applyBorder="1" applyAlignment="1">
      <alignment horizontal="center" vertical="center"/>
    </xf>
    <xf numFmtId="0" fontId="18" fillId="0" borderId="21" xfId="0" applyNumberFormat="1" applyFont="1" applyBorder="1" applyAlignment="1">
      <alignment horizontal="center" vertical="center"/>
    </xf>
    <xf numFmtId="49" fontId="16" fillId="0" borderId="9" xfId="0" applyNumberFormat="1" applyFont="1" applyFill="1" applyBorder="1" applyAlignment="1">
      <alignment horizontal="left" vertical="center" wrapText="1" indent="2"/>
    </xf>
    <xf numFmtId="0" fontId="16" fillId="2" borderId="0" xfId="0" applyFont="1" applyFill="1" applyBorder="1" applyAlignment="1">
      <alignment horizontal="center" vertical="center"/>
    </xf>
    <xf numFmtId="0" fontId="17" fillId="11" borderId="9" xfId="0" applyFont="1" applyFill="1" applyBorder="1" applyAlignment="1">
      <alignment horizontal="center" vertical="center"/>
    </xf>
    <xf numFmtId="0" fontId="17" fillId="11" borderId="0" xfId="0" applyFont="1" applyFill="1" applyBorder="1" applyAlignment="1">
      <alignment horizontal="center" vertical="center"/>
    </xf>
    <xf numFmtId="0" fontId="17" fillId="11" borderId="12" xfId="0" applyFont="1" applyFill="1" applyBorder="1" applyAlignment="1">
      <alignment horizontal="center" vertical="center"/>
    </xf>
    <xf numFmtId="0" fontId="16" fillId="0" borderId="25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0" fontId="16" fillId="2" borderId="27" xfId="0" applyFont="1" applyFill="1" applyBorder="1" applyAlignment="1">
      <alignment horizontal="center" vertical="center"/>
    </xf>
    <xf numFmtId="0" fontId="15" fillId="2" borderId="28" xfId="0" applyFont="1" applyFill="1" applyBorder="1" applyAlignment="1">
      <alignment horizontal="center"/>
    </xf>
    <xf numFmtId="0" fontId="18" fillId="16" borderId="8" xfId="0" applyNumberFormat="1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0" fontId="13" fillId="2" borderId="0" xfId="2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17" fontId="13" fillId="2" borderId="0" xfId="0" applyNumberFormat="1" applyFont="1" applyFill="1" applyBorder="1" applyAlignment="1">
      <alignment horizontal="left" vertical="center" indent="1"/>
    </xf>
    <xf numFmtId="0" fontId="18" fillId="2" borderId="16" xfId="0" applyFont="1" applyFill="1" applyBorder="1" applyAlignment="1">
      <alignment horizontal="center" vertical="center"/>
    </xf>
    <xf numFmtId="0" fontId="18" fillId="2" borderId="19" xfId="0" applyFont="1" applyFill="1" applyBorder="1" applyAlignment="1">
      <alignment horizontal="center" vertical="center"/>
    </xf>
    <xf numFmtId="0" fontId="18" fillId="2" borderId="17" xfId="0" applyFont="1" applyFill="1" applyBorder="1" applyAlignment="1">
      <alignment horizontal="center" vertical="center"/>
    </xf>
    <xf numFmtId="0" fontId="18" fillId="2" borderId="20" xfId="0" applyFont="1" applyFill="1" applyBorder="1" applyAlignment="1">
      <alignment horizontal="center" vertical="center"/>
    </xf>
    <xf numFmtId="0" fontId="18" fillId="2" borderId="22" xfId="0" applyFont="1" applyFill="1" applyBorder="1" applyAlignment="1">
      <alignment horizontal="center" vertical="center"/>
    </xf>
    <xf numFmtId="0" fontId="18" fillId="2" borderId="23" xfId="0" applyFont="1" applyFill="1" applyBorder="1" applyAlignment="1">
      <alignment horizontal="center" vertical="center"/>
    </xf>
    <xf numFmtId="0" fontId="18" fillId="2" borderId="15" xfId="0" applyFont="1" applyFill="1" applyBorder="1" applyAlignment="1">
      <alignment horizontal="center" vertical="center"/>
    </xf>
    <xf numFmtId="0" fontId="18" fillId="2" borderId="18" xfId="0" applyFont="1" applyFill="1" applyBorder="1" applyAlignment="1">
      <alignment horizontal="center" vertical="center"/>
    </xf>
    <xf numFmtId="0" fontId="18" fillId="2" borderId="13" xfId="0" applyFont="1" applyFill="1" applyBorder="1" applyAlignment="1">
      <alignment horizontal="center" vertical="center"/>
    </xf>
    <xf numFmtId="0" fontId="18" fillId="2" borderId="24" xfId="0" applyFont="1" applyFill="1" applyBorder="1" applyAlignment="1">
      <alignment horizontal="center" vertical="center"/>
    </xf>
    <xf numFmtId="0" fontId="18" fillId="12" borderId="7" xfId="0" applyFont="1" applyFill="1" applyBorder="1" applyAlignment="1">
      <alignment horizontal="center" vertical="center"/>
    </xf>
    <xf numFmtId="0" fontId="18" fillId="12" borderId="8" xfId="0" applyFont="1" applyFill="1" applyBorder="1" applyAlignment="1">
      <alignment horizontal="center" vertical="center"/>
    </xf>
    <xf numFmtId="0" fontId="18" fillId="16" borderId="7" xfId="0" applyFont="1" applyFill="1" applyBorder="1" applyAlignment="1">
      <alignment horizontal="center" vertical="center"/>
    </xf>
    <xf numFmtId="0" fontId="18" fillId="16" borderId="8" xfId="0" applyFont="1" applyFill="1" applyBorder="1" applyAlignment="1">
      <alignment horizontal="center" vertical="center"/>
    </xf>
    <xf numFmtId="0" fontId="18" fillId="12" borderId="11" xfId="0" applyFont="1" applyFill="1" applyBorder="1" applyAlignment="1">
      <alignment horizontal="center" vertical="center"/>
    </xf>
    <xf numFmtId="0" fontId="18" fillId="12" borderId="21" xfId="0" applyFont="1" applyFill="1" applyBorder="1" applyAlignment="1">
      <alignment horizontal="center" vertical="center"/>
    </xf>
    <xf numFmtId="0" fontId="16" fillId="17" borderId="0" xfId="0" applyFont="1" applyFill="1" applyAlignment="1">
      <alignment horizontal="center" vertical="center"/>
    </xf>
  </cellXfs>
  <cellStyles count="5">
    <cellStyle name="Normal" xfId="0" builtinId="0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</cellStyles>
  <dxfs count="88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</dxf>
    <dxf>
      <font>
        <b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1" indent="2" justifyLastLine="0" shrinkToFit="0" readingOrder="0"/>
    </dxf>
    <dxf>
      <font>
        <b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0;0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  <border diagonalUp="0" diagonalDown="0" outline="0">
        <left/>
        <right/>
        <top/>
        <bottom/>
      </border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border>
        <vertical/>
        <horizontal/>
      </border>
    </dxf>
    <dxf>
      <font>
        <color theme="3"/>
      </font>
      <border>
        <vertical/>
        <horizontal/>
      </border>
    </dxf>
    <dxf>
      <font>
        <b/>
      </font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font>
        <b/>
      </font>
      <numFmt numFmtId="30" formatCode="@"/>
      <alignment horizontal="left" vertical="center" textRotation="0" wrapText="1" indent="2" justifyLastLine="0" shrinkToFit="0" readingOrder="0"/>
    </dxf>
    <dxf>
      <font>
        <b/>
      </font>
    </dxf>
    <dxf>
      <font>
        <b/>
      </font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ont>
        <color theme="0"/>
      </font>
      <fill>
        <patternFill>
          <bgColor theme="4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6"/>
        </patternFill>
      </fill>
    </dxf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8"/>
        </patternFill>
      </fill>
    </dxf>
    <dxf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medium">
          <color theme="2" tint="-0.499984740745262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3743705557422"/>
        </top>
        <bottom style="thin">
          <color theme="0" tint="-0.14996795556505021"/>
        </bottom>
        <vertical/>
        <horizontal style="thin">
          <color theme="0" tint="-0.14993743705557422"/>
        </horizontal>
      </border>
    </dxf>
    <dxf>
      <font>
        <color theme="1"/>
      </font>
      <fill>
        <patternFill patternType="solid">
          <bgColor theme="2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 style="thin">
          <color theme="0" tint="-0.14996795556505021"/>
        </top>
        <bottom style="thin">
          <color theme="0" tint="-0.14993743705557422"/>
        </bottom>
        <vertical/>
        <horizontal/>
      </border>
    </dxf>
    <dxf>
      <fill>
        <patternFill>
          <bgColor theme="0" tint="-0.14996795556505021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4.9989318521683403E-2"/>
        </patternFill>
      </fill>
      <border>
        <left style="thin">
          <color theme="0"/>
        </left>
        <right style="thin">
          <color theme="0"/>
        </right>
        <vertical style="thin">
          <color theme="0"/>
        </vertical>
      </border>
    </dxf>
    <dxf>
      <fill>
        <patternFill>
          <bgColor theme="0" tint="-0.14996795556505021"/>
        </patternFill>
      </fill>
    </dxf>
    <dxf>
      <fill>
        <patternFill patternType="solid">
          <fgColor theme="4" tint="0.79992065187536243"/>
          <bgColor theme="0" tint="-4.9989318521683403E-2"/>
        </patternFill>
      </fill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/>
        <bottom style="thin">
          <color theme="0" tint="-0.14996795556505021"/>
        </bottom>
        <vertical/>
        <horizontal style="thin">
          <color theme="0" tint="-0.14996795556505021"/>
        </horizontal>
      </border>
    </dxf>
    <dxf>
      <font>
        <color theme="1"/>
      </font>
      <fill>
        <patternFill patternType="none">
          <bgColor auto="1"/>
        </patternFill>
      </fill>
      <border>
        <left/>
        <right/>
        <top style="thin">
          <color theme="2" tint="-9.9917600024414813E-2"/>
        </top>
        <bottom style="thin">
          <color theme="2" tint="-9.9948118533890809E-2"/>
        </bottom>
        <vertical/>
        <horizontal style="thin">
          <color theme="2" tint="-9.9917600024414813E-2"/>
        </horizontal>
      </border>
    </dxf>
    <dxf>
      <font>
        <color theme="1"/>
      </font>
      <fill>
        <patternFill>
          <bgColor theme="2" tint="-0.24994659260841701"/>
        </patternFill>
      </fill>
      <border diagonalUp="0" diagonalDown="0">
        <left style="thin">
          <color theme="0"/>
        </left>
        <right style="thin">
          <color theme="0"/>
        </right>
        <top/>
        <bottom style="medium">
          <color theme="2" tint="-0.499984740745262"/>
        </bottom>
        <vertical style="thin">
          <color theme="0"/>
        </vertical>
        <horizontal/>
      </border>
    </dxf>
    <dxf>
      <font>
        <color theme="0"/>
      </font>
      <fill>
        <patternFill>
          <bgColor theme="3"/>
        </patternFill>
      </fill>
    </dxf>
    <dxf>
      <font>
        <color theme="4" tint="-0.249977111117893"/>
      </font>
      <border diagonalUp="0" diagonalDown="0">
        <left/>
        <right/>
        <top/>
        <bottom/>
        <vertical style="thin">
          <color theme="0"/>
        </vertical>
        <horizontal/>
      </border>
    </dxf>
  </dxfs>
  <tableStyles count="1" defaultTableStyle="TableStyleMedium2" defaultPivotStyle="PivotStyleLight16">
    <tableStyle name="Employee Absence Table" pivot="0" count="13">
      <tableStyleElement type="wholeTable" dxfId="881"/>
      <tableStyleElement type="headerRow" dxfId="880"/>
      <tableStyleElement type="totalRow" dxfId="879"/>
      <tableStyleElement type="firstColumn" dxfId="878"/>
      <tableStyleElement type="lastColumn" dxfId="877"/>
      <tableStyleElement type="firstRowStripe" dxfId="876"/>
      <tableStyleElement type="secondRowStripe" dxfId="875"/>
      <tableStyleElement type="firstColumnStripe" dxfId="874"/>
      <tableStyleElement type="secondColumnStripe" dxfId="873"/>
      <tableStyleElement type="firstHeaderCell" dxfId="872"/>
      <tableStyleElement type="lastHeaderCell" dxfId="871"/>
      <tableStyleElement type="firstTotalCell" dxfId="870"/>
      <tableStyleElement type="lastTotalCell" dxfId="86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57150</xdr:colOff>
      <xdr:row>1</xdr:row>
      <xdr:rowOff>457200</xdr:rowOff>
    </xdr:from>
    <xdr:to>
      <xdr:col>32</xdr:col>
      <xdr:colOff>885825</xdr:colOff>
      <xdr:row>2</xdr:row>
      <xdr:rowOff>123826</xdr:rowOff>
    </xdr:to>
    <xdr:sp macro="" textlink="">
      <xdr:nvSpPr>
        <xdr:cNvPr id="3" name="Data Entry Note" descr="Enter Year: Type year in cell AG2" title="Data Entry Tip"/>
        <xdr:cNvSpPr txBox="1"/>
      </xdr:nvSpPr>
      <xdr:spPr>
        <a:xfrm>
          <a:off x="10706100" y="962025"/>
          <a:ext cx="828675" cy="1714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000">
              <a:solidFill>
                <a:schemeClr val="accent1">
                  <a:lumMod val="75000"/>
                </a:schemeClr>
              </a:solidFill>
            </a:rPr>
            <a:t>Enter Year: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S103987167-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</sheetNames>
    <sheetDataSet>
      <sheetData sheetId="0">
        <row r="2">
          <cell r="O2" t="str">
            <v>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ables/table1.xml><?xml version="1.0" encoding="utf-8"?>
<table xmlns="http://schemas.openxmlformats.org/spreadsheetml/2006/main" id="3" name="tblJanuary" displayName="tblJanuary" ref="A5:AG165" totalsRowShown="0" headerRowDxfId="858" dataDxfId="857">
  <tableColumns count="33">
    <tableColumn id="1" name="Employee Name" dataDxfId="856"/>
    <tableColumn id="2" name="1" dataDxfId="855"/>
    <tableColumn id="3" name="2" dataDxfId="854"/>
    <tableColumn id="4" name="3" dataDxfId="853"/>
    <tableColumn id="5" name="4" dataDxfId="852"/>
    <tableColumn id="6" name="5" dataDxfId="851"/>
    <tableColumn id="7" name="6" dataDxfId="850"/>
    <tableColumn id="8" name="7" dataDxfId="849"/>
    <tableColumn id="9" name="8" dataDxfId="848"/>
    <tableColumn id="10" name="9" dataDxfId="847"/>
    <tableColumn id="11" name="10" dataDxfId="846"/>
    <tableColumn id="12" name="11" dataDxfId="845"/>
    <tableColumn id="13" name="12" dataDxfId="844"/>
    <tableColumn id="14" name="13" dataDxfId="843"/>
    <tableColumn id="15" name="14" dataDxfId="842"/>
    <tableColumn id="16" name="15" dataDxfId="841"/>
    <tableColumn id="17" name="16" dataDxfId="840"/>
    <tableColumn id="18" name="17" dataDxfId="839"/>
    <tableColumn id="19" name="18" dataDxfId="838"/>
    <tableColumn id="20" name="19" dataDxfId="837"/>
    <tableColumn id="21" name="20" dataDxfId="836"/>
    <tableColumn id="22" name="21" dataDxfId="835"/>
    <tableColumn id="23" name="22" dataDxfId="834"/>
    <tableColumn id="24" name="23" dataDxfId="833"/>
    <tableColumn id="25" name="24" dataDxfId="832"/>
    <tableColumn id="26" name="25" dataDxfId="831"/>
    <tableColumn id="27" name="26" dataDxfId="830"/>
    <tableColumn id="28" name="27" dataDxfId="829"/>
    <tableColumn id="29" name="28" dataDxfId="828"/>
    <tableColumn id="30" name="29" dataDxfId="827"/>
    <tableColumn id="31" name="30" dataDxfId="826"/>
    <tableColumn id="32" name="31" dataDxfId="825"/>
    <tableColumn id="33" name="Total Days" dataDxfId="824">
      <calculatedColumnFormula>COUNTA(tblJanuary[[#This Row],[1]:[31]])</calculatedColumnFormula>
    </tableColumn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January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2.xml><?xml version="1.0" encoding="utf-8"?>
<table xmlns="http://schemas.openxmlformats.org/spreadsheetml/2006/main" id="2" name="tblFebruary" displayName="tblFebruary" ref="A5:AF165" totalsRowShown="0" headerRowDxfId="816" dataDxfId="815">
  <tableColumns count="32">
    <tableColumn id="1" name="Employee Name" dataDxfId="814" totalsRowDxfId="813"/>
    <tableColumn id="2" name="1" dataDxfId="812" totalsRowDxfId="811"/>
    <tableColumn id="3" name="2" dataDxfId="810" totalsRowDxfId="809"/>
    <tableColumn id="4" name="3" dataDxfId="808" totalsRowDxfId="807"/>
    <tableColumn id="5" name="4" dataDxfId="806" totalsRowDxfId="805"/>
    <tableColumn id="6" name="5" dataDxfId="804" totalsRowDxfId="803"/>
    <tableColumn id="7" name="6" dataDxfId="802" totalsRowDxfId="801"/>
    <tableColumn id="8" name="7" dataDxfId="800" totalsRowDxfId="799"/>
    <tableColumn id="9" name="8" dataDxfId="798" totalsRowDxfId="797"/>
    <tableColumn id="10" name="9" dataDxfId="796" totalsRowDxfId="795"/>
    <tableColumn id="11" name="10" dataDxfId="794" totalsRowDxfId="793"/>
    <tableColumn id="12" name="11" dataDxfId="792" totalsRowDxfId="791"/>
    <tableColumn id="13" name="12" dataDxfId="790" totalsRowDxfId="789"/>
    <tableColumn id="14" name="13" dataDxfId="788" totalsRowDxfId="787"/>
    <tableColumn id="15" name="14" dataDxfId="786" totalsRowDxfId="785"/>
    <tableColumn id="16" name="15" dataDxfId="784" totalsRowDxfId="783"/>
    <tableColumn id="17" name="16" dataDxfId="782" totalsRowDxfId="781"/>
    <tableColumn id="18" name="17" dataDxfId="780" totalsRowDxfId="779"/>
    <tableColumn id="19" name="18" dataDxfId="778" totalsRowDxfId="777"/>
    <tableColumn id="20" name="19" dataDxfId="776" totalsRowDxfId="775"/>
    <tableColumn id="21" name="20" dataDxfId="774" totalsRowDxfId="773"/>
    <tableColumn id="22" name="21" dataDxfId="772" totalsRowDxfId="771"/>
    <tableColumn id="23" name="22" dataDxfId="770" totalsRowDxfId="769"/>
    <tableColumn id="24" name="23" dataDxfId="768" totalsRowDxfId="767"/>
    <tableColumn id="25" name="24" dataDxfId="766" totalsRowDxfId="765"/>
    <tableColumn id="26" name="25" dataDxfId="764" totalsRowDxfId="763"/>
    <tableColumn id="27" name="26" dataDxfId="762" totalsRowDxfId="761"/>
    <tableColumn id="28" name="27" dataDxfId="760" totalsRowDxfId="759"/>
    <tableColumn id="29" name="28" dataDxfId="758" totalsRowDxfId="757"/>
    <tableColumn id="30" name="29" dataDxfId="756" totalsRowDxfId="755"/>
    <tableColumn id="31" name=" " dataDxfId="754" totalsRowDxfId="753"/>
    <tableColumn id="32" name="  " dataDxfId="752" totalsRowDxfId="751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February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3.xml><?xml version="1.0" encoding="utf-8"?>
<table xmlns="http://schemas.openxmlformats.org/spreadsheetml/2006/main" id="1" name="tblMarch" displayName="tblMarch" ref="A5:AF165" totalsRowShown="0" headerRowDxfId="705" dataDxfId="704" totalsRowDxfId="703">
  <tableColumns count="32">
    <tableColumn id="1" name="Employee Name" dataDxfId="702" totalsRowDxfId="701"/>
    <tableColumn id="2" name="1" dataDxfId="700" totalsRowDxfId="699"/>
    <tableColumn id="3" name="2" dataDxfId="698" totalsRowDxfId="697"/>
    <tableColumn id="4" name="3" dataDxfId="696" totalsRowDxfId="695"/>
    <tableColumn id="5" name="4" dataDxfId="694" totalsRowDxfId="693"/>
    <tableColumn id="6" name="5" dataDxfId="692" totalsRowDxfId="691"/>
    <tableColumn id="7" name="6" dataDxfId="690" totalsRowDxfId="689"/>
    <tableColumn id="8" name="7" dataDxfId="688" totalsRowDxfId="687"/>
    <tableColumn id="9" name="8" dataDxfId="686" totalsRowDxfId="685"/>
    <tableColumn id="10" name="9" dataDxfId="684" totalsRowDxfId="683"/>
    <tableColumn id="11" name="10" dataDxfId="682" totalsRowDxfId="681"/>
    <tableColumn id="12" name="11" dataDxfId="680" totalsRowDxfId="679"/>
    <tableColumn id="13" name="12" dataDxfId="678" totalsRowDxfId="677"/>
    <tableColumn id="14" name="13" dataDxfId="676" totalsRowDxfId="675"/>
    <tableColumn id="15" name="14" dataDxfId="674" totalsRowDxfId="673"/>
    <tableColumn id="16" name="15" dataDxfId="672" totalsRowDxfId="671"/>
    <tableColumn id="17" name="16" dataDxfId="670" totalsRowDxfId="669"/>
    <tableColumn id="18" name="17" dataDxfId="668" totalsRowDxfId="667"/>
    <tableColumn id="19" name="18" dataDxfId="666" totalsRowDxfId="665"/>
    <tableColumn id="20" name="19" dataDxfId="664" totalsRowDxfId="663"/>
    <tableColumn id="21" name="20" dataDxfId="662" totalsRowDxfId="661"/>
    <tableColumn id="22" name="21" dataDxfId="660" totalsRowDxfId="659"/>
    <tableColumn id="23" name="22" dataDxfId="658" totalsRowDxfId="657"/>
    <tableColumn id="24" name="23" dataDxfId="656" totalsRowDxfId="655"/>
    <tableColumn id="25" name="24" dataDxfId="654" totalsRowDxfId="653"/>
    <tableColumn id="26" name="25" dataDxfId="652" totalsRowDxfId="651"/>
    <tableColumn id="27" name="26" dataDxfId="650" totalsRowDxfId="649"/>
    <tableColumn id="28" name="27" dataDxfId="648" totalsRowDxfId="647"/>
    <tableColumn id="29" name="28" dataDxfId="646" totalsRowDxfId="645"/>
    <tableColumn id="30" name="29" dataDxfId="644" totalsRowDxfId="643"/>
    <tableColumn id="31" name="30" dataDxfId="642" totalsRowDxfId="641"/>
    <tableColumn id="32" name="31" dataDxfId="640" totalsRowDxfId="639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March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4.xml><?xml version="1.0" encoding="utf-8"?>
<table xmlns="http://schemas.openxmlformats.org/spreadsheetml/2006/main" id="4" name="tblApril" displayName="tblApril" ref="A5:AF165" totalsRowShown="0" headerRowDxfId="633" dataDxfId="632" totalsRowDxfId="631">
  <tableColumns count="32">
    <tableColumn id="1" name="Employee Name" dataDxfId="630" totalsRowDxfId="629"/>
    <tableColumn id="2" name="1" dataDxfId="628" totalsRowDxfId="627"/>
    <tableColumn id="3" name="2" dataDxfId="626" totalsRowDxfId="625"/>
    <tableColumn id="4" name="3" dataDxfId="624" totalsRowDxfId="623"/>
    <tableColumn id="5" name="4" dataDxfId="622" totalsRowDxfId="621"/>
    <tableColumn id="6" name="5" dataDxfId="620" totalsRowDxfId="619"/>
    <tableColumn id="7" name="6" dataDxfId="618" totalsRowDxfId="617"/>
    <tableColumn id="8" name="7" dataDxfId="616" totalsRowDxfId="615"/>
    <tableColumn id="9" name="8" dataDxfId="614" totalsRowDxfId="613"/>
    <tableColumn id="10" name="9" dataDxfId="612" totalsRowDxfId="611"/>
    <tableColumn id="11" name="10" dataDxfId="610" totalsRowDxfId="609"/>
    <tableColumn id="12" name="11" dataDxfId="608" totalsRowDxfId="607"/>
    <tableColumn id="13" name="12" dataDxfId="606" totalsRowDxfId="605"/>
    <tableColumn id="14" name="13" dataDxfId="604" totalsRowDxfId="603"/>
    <tableColumn id="15" name="14" dataDxfId="602" totalsRowDxfId="601"/>
    <tableColumn id="16" name="15" dataDxfId="600" totalsRowDxfId="599"/>
    <tableColumn id="17" name="16" dataDxfId="598" totalsRowDxfId="597"/>
    <tableColumn id="18" name="17" dataDxfId="596" totalsRowDxfId="595"/>
    <tableColumn id="19" name="18" dataDxfId="594" totalsRowDxfId="593"/>
    <tableColumn id="20" name="19" dataDxfId="592" totalsRowDxfId="591"/>
    <tableColumn id="21" name="20" dataDxfId="590" totalsRowDxfId="589"/>
    <tableColumn id="22" name="21" dataDxfId="588" totalsRowDxfId="587"/>
    <tableColumn id="23" name="22" dataDxfId="586" totalsRowDxfId="585"/>
    <tableColumn id="24" name="23" dataDxfId="584" totalsRowDxfId="583"/>
    <tableColumn id="25" name="24" dataDxfId="582" totalsRowDxfId="581"/>
    <tableColumn id="26" name="25" dataDxfId="580" totalsRowDxfId="579"/>
    <tableColumn id="27" name="26" dataDxfId="578" totalsRowDxfId="577"/>
    <tableColumn id="28" name="27" dataDxfId="576" totalsRowDxfId="575"/>
    <tableColumn id="29" name="28" dataDxfId="574" totalsRowDxfId="573"/>
    <tableColumn id="30" name="29" dataDxfId="572" totalsRowDxfId="571"/>
    <tableColumn id="31" name="30" dataDxfId="570" totalsRowDxfId="569"/>
    <tableColumn id="32" name=" " dataDxfId="568" totalsRowDxfId="567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April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5.xml><?xml version="1.0" encoding="utf-8"?>
<table xmlns="http://schemas.openxmlformats.org/spreadsheetml/2006/main" id="5" name="tblMay" displayName="tblMay" ref="A5:AF165" totalsRowShown="0" headerRowDxfId="561" dataDxfId="560">
  <tableColumns count="32">
    <tableColumn id="1" name="Employee Name" dataDxfId="559" totalsRowDxfId="558"/>
    <tableColumn id="2" name="1" dataDxfId="557" totalsRowDxfId="556"/>
    <tableColumn id="3" name="2" dataDxfId="555" totalsRowDxfId="554"/>
    <tableColumn id="4" name="3" dataDxfId="553" totalsRowDxfId="552"/>
    <tableColumn id="5" name="4" dataDxfId="551" totalsRowDxfId="550"/>
    <tableColumn id="6" name="5" dataDxfId="549" totalsRowDxfId="548"/>
    <tableColumn id="7" name="6" dataDxfId="547" totalsRowDxfId="546"/>
    <tableColumn id="8" name="7" dataDxfId="545" totalsRowDxfId="544"/>
    <tableColumn id="9" name="8" dataDxfId="543" totalsRowDxfId="542"/>
    <tableColumn id="10" name="9" dataDxfId="541" totalsRowDxfId="540"/>
    <tableColumn id="11" name="10" dataDxfId="539" totalsRowDxfId="538"/>
    <tableColumn id="12" name="11" dataDxfId="537" totalsRowDxfId="536"/>
    <tableColumn id="13" name="12" dataDxfId="535" totalsRowDxfId="534"/>
    <tableColumn id="14" name="13" dataDxfId="533" totalsRowDxfId="532"/>
    <tableColumn id="15" name="14" dataDxfId="531" totalsRowDxfId="530"/>
    <tableColumn id="16" name="15" dataDxfId="529" totalsRowDxfId="528"/>
    <tableColumn id="17" name="16" dataDxfId="527" totalsRowDxfId="526"/>
    <tableColumn id="18" name="17" dataDxfId="525" totalsRowDxfId="524"/>
    <tableColumn id="19" name="18" dataDxfId="523" totalsRowDxfId="522"/>
    <tableColumn id="20" name="19" dataDxfId="521" totalsRowDxfId="520"/>
    <tableColumn id="21" name="20" dataDxfId="519" totalsRowDxfId="518"/>
    <tableColumn id="22" name="21" dataDxfId="517" totalsRowDxfId="516"/>
    <tableColumn id="23" name="22" dataDxfId="515" totalsRowDxfId="514"/>
    <tableColumn id="24" name="23" dataDxfId="513" totalsRowDxfId="512"/>
    <tableColumn id="25" name="24" dataDxfId="511" totalsRowDxfId="510"/>
    <tableColumn id="26" name="25" dataDxfId="509" totalsRowDxfId="508"/>
    <tableColumn id="27" name="26" dataDxfId="507" totalsRowDxfId="506"/>
    <tableColumn id="28" name="27" dataDxfId="505" totalsRowDxfId="504"/>
    <tableColumn id="29" name="28" dataDxfId="503" totalsRowDxfId="502"/>
    <tableColumn id="30" name="29" dataDxfId="501" totalsRowDxfId="500"/>
    <tableColumn id="31" name="30" dataDxfId="499" totalsRowDxfId="498"/>
    <tableColumn id="32" name="31" dataDxfId="497" totalsRowDxfId="496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May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6.xml><?xml version="1.0" encoding="utf-8"?>
<table xmlns="http://schemas.openxmlformats.org/spreadsheetml/2006/main" id="6" name="tblJune" displayName="tblJune" ref="A5:AF165" totalsRowShown="0" headerRowDxfId="490" dataDxfId="489">
  <tableColumns count="32">
    <tableColumn id="1" name="Employee Name" dataDxfId="488" totalsRowDxfId="487"/>
    <tableColumn id="2" name="1" dataDxfId="486" totalsRowDxfId="485"/>
    <tableColumn id="3" name="2" dataDxfId="484" totalsRowDxfId="483"/>
    <tableColumn id="4" name="3" dataDxfId="482" totalsRowDxfId="481"/>
    <tableColumn id="5" name="4" dataDxfId="480" totalsRowDxfId="479"/>
    <tableColumn id="6" name="5" dataDxfId="478" totalsRowDxfId="477"/>
    <tableColumn id="7" name="6" dataDxfId="476" totalsRowDxfId="475"/>
    <tableColumn id="8" name="7" dataDxfId="474" totalsRowDxfId="473"/>
    <tableColumn id="9" name="8" dataDxfId="472" totalsRowDxfId="471"/>
    <tableColumn id="10" name="9" dataDxfId="470" totalsRowDxfId="469"/>
    <tableColumn id="11" name="10" dataDxfId="468" totalsRowDxfId="467"/>
    <tableColumn id="12" name="11" dataDxfId="466" totalsRowDxfId="465"/>
    <tableColumn id="13" name="12" dataDxfId="464" totalsRowDxfId="463"/>
    <tableColumn id="14" name="13" dataDxfId="462" totalsRowDxfId="461"/>
    <tableColumn id="15" name="14" dataDxfId="460" totalsRowDxfId="459"/>
    <tableColumn id="16" name="15" dataDxfId="458" totalsRowDxfId="457"/>
    <tableColumn id="17" name="16" dataDxfId="456" totalsRowDxfId="455"/>
    <tableColumn id="18" name="17" dataDxfId="454" totalsRowDxfId="453"/>
    <tableColumn id="19" name="18" dataDxfId="452" totalsRowDxfId="451"/>
    <tableColumn id="20" name="19" dataDxfId="450" totalsRowDxfId="449"/>
    <tableColumn id="21" name="20" dataDxfId="448" totalsRowDxfId="447"/>
    <tableColumn id="22" name="21" dataDxfId="446" totalsRowDxfId="445"/>
    <tableColumn id="23" name="22" dataDxfId="444" totalsRowDxfId="443"/>
    <tableColumn id="24" name="23" dataDxfId="442" totalsRowDxfId="441"/>
    <tableColumn id="25" name="24" dataDxfId="440" totalsRowDxfId="439"/>
    <tableColumn id="26" name="25" dataDxfId="438" totalsRowDxfId="437"/>
    <tableColumn id="27" name="26" dataDxfId="436" totalsRowDxfId="435"/>
    <tableColumn id="28" name="27" dataDxfId="434" totalsRowDxfId="433"/>
    <tableColumn id="29" name="28" dataDxfId="432" totalsRowDxfId="431"/>
    <tableColumn id="30" name="29" dataDxfId="430" totalsRowDxfId="429"/>
    <tableColumn id="31" name="30" dataDxfId="428" totalsRowDxfId="427"/>
    <tableColumn id="32" name=" " dataDxfId="426" totalsRowDxfId="425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June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7.xml><?xml version="1.0" encoding="utf-8"?>
<table xmlns="http://schemas.openxmlformats.org/spreadsheetml/2006/main" id="7" name="tblJuly" displayName="tblJuly" ref="A5:AF165" totalsRowShown="0" headerRowDxfId="419" dataDxfId="418">
  <tableColumns count="32">
    <tableColumn id="1" name="Employee Name" dataDxfId="417" totalsRowDxfId="416"/>
    <tableColumn id="2" name="1" dataDxfId="415" totalsRowDxfId="414"/>
    <tableColumn id="3" name="2" dataDxfId="413" totalsRowDxfId="412"/>
    <tableColumn id="4" name="3" dataDxfId="411" totalsRowDxfId="410"/>
    <tableColumn id="5" name="4" dataDxfId="409" totalsRowDxfId="408"/>
    <tableColumn id="6" name="5" dataDxfId="407" totalsRowDxfId="406"/>
    <tableColumn id="7" name="6" dataDxfId="405" totalsRowDxfId="404"/>
    <tableColumn id="8" name="7" dataDxfId="403" totalsRowDxfId="402"/>
    <tableColumn id="9" name="8" dataDxfId="401" totalsRowDxfId="400"/>
    <tableColumn id="10" name="9" dataDxfId="399" totalsRowDxfId="398"/>
    <tableColumn id="11" name="10" dataDxfId="397" totalsRowDxfId="396"/>
    <tableColumn id="12" name="11" dataDxfId="395" totalsRowDxfId="394"/>
    <tableColumn id="13" name="12" dataDxfId="393" totalsRowDxfId="392"/>
    <tableColumn id="14" name="13" dataDxfId="391" totalsRowDxfId="390"/>
    <tableColumn id="15" name="14" dataDxfId="389" totalsRowDxfId="388"/>
    <tableColumn id="16" name="15" dataDxfId="387" totalsRowDxfId="386"/>
    <tableColumn id="17" name="16" dataDxfId="385" totalsRowDxfId="384"/>
    <tableColumn id="18" name="17" dataDxfId="383" totalsRowDxfId="382"/>
    <tableColumn id="19" name="18" dataDxfId="381" totalsRowDxfId="380"/>
    <tableColumn id="20" name="19" dataDxfId="379" totalsRowDxfId="378"/>
    <tableColumn id="21" name="20" dataDxfId="377" totalsRowDxfId="376"/>
    <tableColumn id="22" name="21" dataDxfId="375" totalsRowDxfId="374"/>
    <tableColumn id="23" name="22" dataDxfId="373" totalsRowDxfId="372"/>
    <tableColumn id="24" name="23" dataDxfId="371" totalsRowDxfId="370"/>
    <tableColumn id="25" name="24" dataDxfId="369" totalsRowDxfId="368"/>
    <tableColumn id="26" name="25" dataDxfId="367" totalsRowDxfId="366"/>
    <tableColumn id="27" name="26" dataDxfId="365" totalsRowDxfId="364"/>
    <tableColumn id="28" name="27" dataDxfId="363" totalsRowDxfId="362"/>
    <tableColumn id="29" name="28" dataDxfId="361" totalsRowDxfId="360"/>
    <tableColumn id="30" name="29" dataDxfId="359" totalsRowDxfId="358"/>
    <tableColumn id="31" name="30" dataDxfId="357" totalsRowDxfId="356"/>
    <tableColumn id="32" name="31" dataDxfId="355" totalsRowDxfId="354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July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8.xml><?xml version="1.0" encoding="utf-8"?>
<table xmlns="http://schemas.openxmlformats.org/spreadsheetml/2006/main" id="8" name="tblAugust" displayName="tblAugust" ref="A5:AF165" totalsRowShown="0" headerRowDxfId="348" dataDxfId="347">
  <tableColumns count="32">
    <tableColumn id="1" name="Employee Name" dataDxfId="346" totalsRowDxfId="345"/>
    <tableColumn id="2" name="1" dataDxfId="344" totalsRowDxfId="343"/>
    <tableColumn id="3" name="2" dataDxfId="342" totalsRowDxfId="341"/>
    <tableColumn id="4" name="3" dataDxfId="340" totalsRowDxfId="339"/>
    <tableColumn id="5" name="4" dataDxfId="338" totalsRowDxfId="337"/>
    <tableColumn id="6" name="5" dataDxfId="336" totalsRowDxfId="335"/>
    <tableColumn id="7" name="6" dataDxfId="334" totalsRowDxfId="333"/>
    <tableColumn id="8" name="7" dataDxfId="332" totalsRowDxfId="331"/>
    <tableColumn id="9" name="8" dataDxfId="330" totalsRowDxfId="329"/>
    <tableColumn id="10" name="9" dataDxfId="328" totalsRowDxfId="327"/>
    <tableColumn id="11" name="10" dataDxfId="326" totalsRowDxfId="325"/>
    <tableColumn id="12" name="11" dataDxfId="324" totalsRowDxfId="323"/>
    <tableColumn id="13" name="12" dataDxfId="322" totalsRowDxfId="321"/>
    <tableColumn id="14" name="13" dataDxfId="320" totalsRowDxfId="319"/>
    <tableColumn id="15" name="14" dataDxfId="318" totalsRowDxfId="317"/>
    <tableColumn id="16" name="15" dataDxfId="316" totalsRowDxfId="315"/>
    <tableColumn id="17" name="16" dataDxfId="314" totalsRowDxfId="313"/>
    <tableColumn id="18" name="17" dataDxfId="312" totalsRowDxfId="311"/>
    <tableColumn id="19" name="18" dataDxfId="310" totalsRowDxfId="309"/>
    <tableColumn id="20" name="19" dataDxfId="308" totalsRowDxfId="307"/>
    <tableColumn id="21" name="20" dataDxfId="306" totalsRowDxfId="305"/>
    <tableColumn id="22" name="21" dataDxfId="304" totalsRowDxfId="303"/>
    <tableColumn id="23" name="22" dataDxfId="302" totalsRowDxfId="301"/>
    <tableColumn id="24" name="23" dataDxfId="300" totalsRowDxfId="299"/>
    <tableColumn id="25" name="24" dataDxfId="298" totalsRowDxfId="297"/>
    <tableColumn id="26" name="25" dataDxfId="296" totalsRowDxfId="295"/>
    <tableColumn id="27" name="26" dataDxfId="294" totalsRowDxfId="293"/>
    <tableColumn id="28" name="27" dataDxfId="292" totalsRowDxfId="291"/>
    <tableColumn id="29" name="28" dataDxfId="290" totalsRowDxfId="289"/>
    <tableColumn id="30" name="29" dataDxfId="288" totalsRowDxfId="287"/>
    <tableColumn id="31" name="30" dataDxfId="286" totalsRowDxfId="285"/>
    <tableColumn id="32" name="31" dataDxfId="284" totalsRowDxfId="283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August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9.xml><?xml version="1.0" encoding="utf-8"?>
<table xmlns="http://schemas.openxmlformats.org/spreadsheetml/2006/main" id="9" name="tblSeptember" displayName="tblSeptember" ref="A5:AF165" totalsRowShown="0" headerRowDxfId="277" dataDxfId="276">
  <tableColumns count="32">
    <tableColumn id="1" name="Employee Name" dataDxfId="275" totalsRowDxfId="274"/>
    <tableColumn id="2" name="1" dataDxfId="273" totalsRowDxfId="272"/>
    <tableColumn id="3" name="2" dataDxfId="271" totalsRowDxfId="270"/>
    <tableColumn id="4" name="3" dataDxfId="269" totalsRowDxfId="268"/>
    <tableColumn id="5" name="4" dataDxfId="267" totalsRowDxfId="266"/>
    <tableColumn id="6" name="5" dataDxfId="265" totalsRowDxfId="264"/>
    <tableColumn id="7" name="6" dataDxfId="263" totalsRowDxfId="262"/>
    <tableColumn id="8" name="7" dataDxfId="261" totalsRowDxfId="260"/>
    <tableColumn id="9" name="8" dataDxfId="259" totalsRowDxfId="258"/>
    <tableColumn id="10" name="9" dataDxfId="257" totalsRowDxfId="256"/>
    <tableColumn id="11" name="10" dataDxfId="255" totalsRowDxfId="254"/>
    <tableColumn id="12" name="11" dataDxfId="253" totalsRowDxfId="252"/>
    <tableColumn id="13" name="12" dataDxfId="251" totalsRowDxfId="250"/>
    <tableColumn id="14" name="13" dataDxfId="249" totalsRowDxfId="248"/>
    <tableColumn id="15" name="14" dataDxfId="247" totalsRowDxfId="246"/>
    <tableColumn id="16" name="15" dataDxfId="245" totalsRowDxfId="244"/>
    <tableColumn id="17" name="16" dataDxfId="243" totalsRowDxfId="242"/>
    <tableColumn id="18" name="17" dataDxfId="241" totalsRowDxfId="240"/>
    <tableColumn id="19" name="18" dataDxfId="239" totalsRowDxfId="238"/>
    <tableColumn id="20" name="19" dataDxfId="237" totalsRowDxfId="236"/>
    <tableColumn id="21" name="20" dataDxfId="235" totalsRowDxfId="234"/>
    <tableColumn id="22" name="21" dataDxfId="233" totalsRowDxfId="232"/>
    <tableColumn id="23" name="22" dataDxfId="231" totalsRowDxfId="230"/>
    <tableColumn id="24" name="23" dataDxfId="229" totalsRowDxfId="228"/>
    <tableColumn id="25" name="24" dataDxfId="227" totalsRowDxfId="226"/>
    <tableColumn id="26" name="25" dataDxfId="225" totalsRowDxfId="224"/>
    <tableColumn id="27" name="26" dataDxfId="223" totalsRowDxfId="222"/>
    <tableColumn id="28" name="27" dataDxfId="221" totalsRowDxfId="220"/>
    <tableColumn id="29" name="28" dataDxfId="219" totalsRowDxfId="218"/>
    <tableColumn id="30" name="29" dataDxfId="217" totalsRowDxfId="216"/>
    <tableColumn id="31" name="30" dataDxfId="215" totalsRowDxfId="214"/>
    <tableColumn id="32" name=" " dataDxfId="213" totalsRowDxfId="212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September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10.xml><?xml version="1.0" encoding="utf-8"?>
<table xmlns="http://schemas.openxmlformats.org/spreadsheetml/2006/main" id="11" name="tblOctober" displayName="tblOctober" ref="A5:AF165" totalsRowShown="0" headerRowDxfId="206">
  <tableColumns count="32">
    <tableColumn id="1" name="Employee Name" dataDxfId="205" totalsRowDxfId="204"/>
    <tableColumn id="2" name="1" dataDxfId="203" totalsRowDxfId="202"/>
    <tableColumn id="3" name="2" dataDxfId="201" totalsRowDxfId="200"/>
    <tableColumn id="4" name="3" dataDxfId="199" totalsRowDxfId="198"/>
    <tableColumn id="5" name="4" dataDxfId="197" totalsRowDxfId="196"/>
    <tableColumn id="6" name="5" dataDxfId="195" totalsRowDxfId="194"/>
    <tableColumn id="7" name="6" dataDxfId="193" totalsRowDxfId="192"/>
    <tableColumn id="8" name="7" dataDxfId="191" totalsRowDxfId="190"/>
    <tableColumn id="9" name="8" dataDxfId="189" totalsRowDxfId="188"/>
    <tableColumn id="10" name="9" dataDxfId="187" totalsRowDxfId="186"/>
    <tableColumn id="11" name="10" dataDxfId="185" totalsRowDxfId="184"/>
    <tableColumn id="12" name="11" dataDxfId="183" totalsRowDxfId="182"/>
    <tableColumn id="13" name="12" dataDxfId="181" totalsRowDxfId="180"/>
    <tableColumn id="14" name="13" dataDxfId="179" totalsRowDxfId="178"/>
    <tableColumn id="15" name="14" dataDxfId="177" totalsRowDxfId="176"/>
    <tableColumn id="16" name="15" dataDxfId="175" totalsRowDxfId="174"/>
    <tableColumn id="17" name="16" dataDxfId="173" totalsRowDxfId="172"/>
    <tableColumn id="18" name="17" dataDxfId="171" totalsRowDxfId="170"/>
    <tableColumn id="19" name="18" dataDxfId="169" totalsRowDxfId="168"/>
    <tableColumn id="20" name="19" dataDxfId="167" totalsRowDxfId="166"/>
    <tableColumn id="21" name="20" dataDxfId="165" totalsRowDxfId="164"/>
    <tableColumn id="22" name="21" dataDxfId="163" totalsRowDxfId="162"/>
    <tableColumn id="23" name="22" dataDxfId="161" totalsRowDxfId="160"/>
    <tableColumn id="24" name="23" dataDxfId="159" totalsRowDxfId="158"/>
    <tableColumn id="25" name="24" dataDxfId="157" totalsRowDxfId="156"/>
    <tableColumn id="26" name="25" dataDxfId="155" totalsRowDxfId="154"/>
    <tableColumn id="27" name="26" dataDxfId="153" totalsRowDxfId="152"/>
    <tableColumn id="28" name="27" dataDxfId="151" totalsRowDxfId="150"/>
    <tableColumn id="29" name="28" dataDxfId="149" totalsRowDxfId="148"/>
    <tableColumn id="30" name="29" dataDxfId="147" totalsRowDxfId="146"/>
    <tableColumn id="31" name="30" dataDxfId="145" totalsRowDxfId="144"/>
    <tableColumn id="32" name="31" dataDxfId="143" totalsRowDxfId="142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October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11.xml><?xml version="1.0" encoding="utf-8"?>
<table xmlns="http://schemas.openxmlformats.org/spreadsheetml/2006/main" id="10" name="tblNovember" displayName="tblNovember" ref="A5:AF165" totalsRowShown="0" headerRowDxfId="136" dataDxfId="135" totalsRowDxfId="134">
  <tableColumns count="32">
    <tableColumn id="1" name="Employee Name" dataDxfId="133" totalsRowDxfId="132"/>
    <tableColumn id="2" name="1" dataDxfId="131" totalsRowDxfId="130"/>
    <tableColumn id="3" name="2" dataDxfId="129" totalsRowDxfId="128"/>
    <tableColumn id="4" name="3" dataDxfId="127" totalsRowDxfId="126"/>
    <tableColumn id="5" name="4" dataDxfId="125" totalsRowDxfId="124"/>
    <tableColumn id="6" name="5" dataDxfId="123" totalsRowDxfId="122"/>
    <tableColumn id="7" name="6" dataDxfId="121" totalsRowDxfId="120"/>
    <tableColumn id="8" name="7" dataDxfId="119" totalsRowDxfId="118"/>
    <tableColumn id="9" name="8" dataDxfId="117" totalsRowDxfId="116"/>
    <tableColumn id="10" name="9" dataDxfId="115" totalsRowDxfId="114"/>
    <tableColumn id="11" name="10" dataDxfId="113" totalsRowDxfId="112"/>
    <tableColumn id="12" name="11" dataDxfId="111" totalsRowDxfId="110"/>
    <tableColumn id="13" name="12" dataDxfId="109" totalsRowDxfId="108"/>
    <tableColumn id="14" name="13" dataDxfId="107" totalsRowDxfId="106"/>
    <tableColumn id="15" name="14" dataDxfId="105" totalsRowDxfId="104"/>
    <tableColumn id="16" name="15" dataDxfId="103" totalsRowDxfId="102"/>
    <tableColumn id="17" name="16" dataDxfId="101" totalsRowDxfId="100"/>
    <tableColumn id="18" name="17" dataDxfId="99" totalsRowDxfId="98"/>
    <tableColumn id="19" name="18" dataDxfId="97" totalsRowDxfId="96"/>
    <tableColumn id="20" name="19" dataDxfId="95" totalsRowDxfId="94"/>
    <tableColumn id="21" name="20" dataDxfId="93" totalsRowDxfId="92"/>
    <tableColumn id="22" name="21" dataDxfId="91" totalsRowDxfId="90"/>
    <tableColumn id="23" name="22" dataDxfId="89" totalsRowDxfId="88"/>
    <tableColumn id="24" name="23" dataDxfId="87" totalsRowDxfId="86"/>
    <tableColumn id="25" name="24" dataDxfId="85" totalsRowDxfId="84"/>
    <tableColumn id="26" name="25" dataDxfId="83" totalsRowDxfId="82"/>
    <tableColumn id="27" name="26" dataDxfId="81" totalsRowDxfId="80"/>
    <tableColumn id="28" name="27" dataDxfId="79" totalsRowDxfId="78"/>
    <tableColumn id="29" name="28" dataDxfId="77" totalsRowDxfId="76"/>
    <tableColumn id="30" name="29" dataDxfId="75" totalsRowDxfId="74"/>
    <tableColumn id="31" name="30" dataDxfId="73" totalsRowDxfId="72"/>
    <tableColumn id="32" name=" " dataDxfId="71" totalsRowDxfId="70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November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ables/table12.xml><?xml version="1.0" encoding="utf-8"?>
<table xmlns="http://schemas.openxmlformats.org/spreadsheetml/2006/main" id="12" name="tblDecember" displayName="tblDecember" ref="A5:AF165" totalsRowShown="0" headerRowDxfId="64">
  <tableColumns count="32">
    <tableColumn id="1" name="Employee Name" dataDxfId="63" totalsRowDxfId="62"/>
    <tableColumn id="2" name="1" dataDxfId="61" totalsRowDxfId="60"/>
    <tableColumn id="3" name="2" dataDxfId="59" totalsRowDxfId="58"/>
    <tableColumn id="4" name="3" dataDxfId="57" totalsRowDxfId="56"/>
    <tableColumn id="5" name="4" dataDxfId="55" totalsRowDxfId="54"/>
    <tableColumn id="6" name="5" dataDxfId="53" totalsRowDxfId="52"/>
    <tableColumn id="7" name="6" dataDxfId="51" totalsRowDxfId="50"/>
    <tableColumn id="8" name="7" dataDxfId="49" totalsRowDxfId="48"/>
    <tableColumn id="9" name="8" dataDxfId="47" totalsRowDxfId="46"/>
    <tableColumn id="10" name="9" dataDxfId="45" totalsRowDxfId="44"/>
    <tableColumn id="11" name="10" dataDxfId="43" totalsRowDxfId="42"/>
    <tableColumn id="12" name="11" dataDxfId="41" totalsRowDxfId="40"/>
    <tableColumn id="13" name="12" dataDxfId="39" totalsRowDxfId="38"/>
    <tableColumn id="14" name="13" dataDxfId="37" totalsRowDxfId="36"/>
    <tableColumn id="15" name="14" dataDxfId="35" totalsRowDxfId="34"/>
    <tableColumn id="16" name="15" dataDxfId="33" totalsRowDxfId="32"/>
    <tableColumn id="17" name="16" dataDxfId="31" totalsRowDxfId="30"/>
    <tableColumn id="18" name="17" dataDxfId="29" totalsRowDxfId="28"/>
    <tableColumn id="19" name="18" dataDxfId="27" totalsRowDxfId="26"/>
    <tableColumn id="20" name="19" dataDxfId="25" totalsRowDxfId="24"/>
    <tableColumn id="21" name="20" dataDxfId="23" totalsRowDxfId="22"/>
    <tableColumn id="22" name="21" dataDxfId="21" totalsRowDxfId="20"/>
    <tableColumn id="23" name="22" dataDxfId="19" totalsRowDxfId="18"/>
    <tableColumn id="24" name="23" dataDxfId="17" totalsRowDxfId="16"/>
    <tableColumn id="25" name="24" dataDxfId="15" totalsRowDxfId="14"/>
    <tableColumn id="26" name="25" dataDxfId="13" totalsRowDxfId="12"/>
    <tableColumn id="27" name="26" dataDxfId="11" totalsRowDxfId="10"/>
    <tableColumn id="28" name="27" dataDxfId="9" totalsRowDxfId="8"/>
    <tableColumn id="29" name="28" dataDxfId="7" totalsRowDxfId="6"/>
    <tableColumn id="30" name="29" dataDxfId="5" totalsRowDxfId="4"/>
    <tableColumn id="31" name="30" dataDxfId="3" totalsRowDxfId="2"/>
    <tableColumn id="32" name="31" dataDxfId="1" totalsRowDxfId="0"/>
  </tableColumns>
  <tableStyleInfo name="Employee Absence Table" showFirstColumn="1" showLastColumn="1" showRowStripes="1" showColumnStripes="0"/>
  <extLst>
    <ext xmlns:x14="http://schemas.microsoft.com/office/spreadsheetml/2009/9/main" uri="{504A1905-F514-4f6f-8877-14C23A59335A}">
      <x14:table altText="December Employee Absence Schedule" altTextSummary="Provides a list of names and calendar dates to record employee absences and specific absence type, such as V=Vacation, S=Sick, P=Personal and two placeholders for custom entries."/>
    </ext>
  </extLst>
</table>
</file>

<file path=xl/theme/theme1.xml><?xml version="1.0" encoding="utf-8"?>
<a:theme xmlns:a="http://schemas.openxmlformats.org/drawingml/2006/main" name="Office Theme">
  <a:themeElements>
    <a:clrScheme name="دفق الهواء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Employee Absence Schedule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89999084444715716"/>
    <pageSetUpPr fitToPage="1"/>
  </sheetPr>
  <dimension ref="A1:AR1399"/>
  <sheetViews>
    <sheetView showGridLines="0" zoomScaleNormal="100" workbookViewId="0">
      <pane ySplit="5" topLeftCell="A6" activePane="bottomLeft" state="frozen"/>
      <selection pane="bottomLeft" activeCell="R12" sqref="R12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13.5703125" style="8" customWidth="1"/>
    <col min="34" max="34" width="9.140625" style="9"/>
    <col min="35" max="16384" width="9.140625" style="10"/>
  </cols>
  <sheetData>
    <row r="1" spans="1:44" ht="39.950000000000003" customHeight="1" x14ac:dyDescent="0.25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2"/>
    </row>
    <row r="2" spans="1:44" s="20" customFormat="1" ht="39.950000000000003" customHeight="1" x14ac:dyDescent="0.25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23"/>
      <c r="AA2" s="27"/>
      <c r="AB2" s="27"/>
      <c r="AC2" s="28"/>
      <c r="AD2" s="28"/>
      <c r="AE2" s="29"/>
      <c r="AF2" s="30"/>
      <c r="AG2" s="30"/>
      <c r="AH2" s="19"/>
    </row>
    <row r="3" spans="1:44" s="4" customFormat="1" ht="30" customHeight="1" thickBot="1" x14ac:dyDescent="0.3">
      <c r="A3" s="77" t="s">
        <v>40</v>
      </c>
      <c r="B3" s="76" t="s">
        <v>1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4">
        <v>2015</v>
      </c>
      <c r="AH3" s="3"/>
    </row>
    <row r="4" spans="1:44" s="5" customFormat="1" ht="15.75" customHeight="1" x14ac:dyDescent="0.3">
      <c r="A4" s="77"/>
      <c r="B4" s="33" t="str">
        <f>TEXT(WEEKDAY(DATE(CalendarYear,1,1),1),"aaa")</f>
        <v>الخميس</v>
      </c>
      <c r="C4" s="34" t="str">
        <f>TEXT(WEEKDAY(DATE(CalendarYear,1,2),1),"aaa")</f>
        <v>الجمعة</v>
      </c>
      <c r="D4" s="34" t="str">
        <f>TEXT(WEEKDAY(DATE(CalendarYear,1,3),1),"aaa")</f>
        <v>السبت</v>
      </c>
      <c r="E4" s="34" t="str">
        <f>TEXT(WEEKDAY(DATE(CalendarYear,1,4),1),"aaa")</f>
        <v>الأحد</v>
      </c>
      <c r="F4" s="34" t="str">
        <f>TEXT(WEEKDAY(DATE(CalendarYear,1,5),1),"aaa")</f>
        <v>الإثنين</v>
      </c>
      <c r="G4" s="34" t="str">
        <f>TEXT(WEEKDAY(DATE(CalendarYear,1,6),1),"aaa")</f>
        <v>الثلاثاء</v>
      </c>
      <c r="H4" s="34" t="str">
        <f>TEXT(WEEKDAY(DATE(CalendarYear,1,7),1),"aaa")</f>
        <v>الأربعاء</v>
      </c>
      <c r="I4" s="34" t="str">
        <f>TEXT(WEEKDAY(DATE(CalendarYear,1,8),1),"aaa")</f>
        <v>الخميس</v>
      </c>
      <c r="J4" s="34" t="str">
        <f>TEXT(WEEKDAY(DATE(CalendarYear,1,9),1),"aaa")</f>
        <v>الجمعة</v>
      </c>
      <c r="K4" s="34" t="str">
        <f>TEXT(WEEKDAY(DATE(CalendarYear,1,10),1),"aaa")</f>
        <v>السبت</v>
      </c>
      <c r="L4" s="34" t="str">
        <f>TEXT(WEEKDAY(DATE(CalendarYear,1,11),1),"aaa")</f>
        <v>الأحد</v>
      </c>
      <c r="M4" s="34" t="str">
        <f>TEXT(WEEKDAY(DATE(CalendarYear,1,12),1),"aaa")</f>
        <v>الإثنين</v>
      </c>
      <c r="N4" s="34" t="str">
        <f>TEXT(WEEKDAY(DATE(CalendarYear,1,13),1),"aaa")</f>
        <v>الثلاثاء</v>
      </c>
      <c r="O4" s="34" t="str">
        <f>TEXT(WEEKDAY(DATE(CalendarYear,1,14),1),"aaa")</f>
        <v>الأربعاء</v>
      </c>
      <c r="P4" s="34" t="str">
        <f>TEXT(WEEKDAY(DATE(CalendarYear,1,15),1),"aaa")</f>
        <v>الخميس</v>
      </c>
      <c r="Q4" s="34" t="str">
        <f>TEXT(WEEKDAY(DATE(CalendarYear,1,16),1),"aaa")</f>
        <v>الجمعة</v>
      </c>
      <c r="R4" s="34" t="str">
        <f>TEXT(WEEKDAY(DATE(CalendarYear,1,17),1),"aaa")</f>
        <v>السبت</v>
      </c>
      <c r="S4" s="34" t="str">
        <f>TEXT(WEEKDAY(DATE(CalendarYear,1,18),1),"aaa")</f>
        <v>الأحد</v>
      </c>
      <c r="T4" s="34" t="str">
        <f>TEXT(WEEKDAY(DATE(CalendarYear,1,19),1),"aaa")</f>
        <v>الإثنين</v>
      </c>
      <c r="U4" s="34" t="str">
        <f>TEXT(WEEKDAY(DATE(CalendarYear,1,20),1),"aaa")</f>
        <v>الثلاثاء</v>
      </c>
      <c r="V4" s="34" t="str">
        <f>TEXT(WEEKDAY(DATE(CalendarYear,1,21),1),"aaa")</f>
        <v>الأربعاء</v>
      </c>
      <c r="W4" s="34" t="str">
        <f>TEXT(WEEKDAY(DATE(CalendarYear,1,22),1),"aaa")</f>
        <v>الخميس</v>
      </c>
      <c r="X4" s="34" t="str">
        <f>TEXT(WEEKDAY(DATE(CalendarYear,1,23),1),"aaa")</f>
        <v>الجمعة</v>
      </c>
      <c r="Y4" s="34" t="str">
        <f>TEXT(WEEKDAY(DATE(CalendarYear,1,24),1),"aaa")</f>
        <v>السبت</v>
      </c>
      <c r="Z4" s="34" t="str">
        <f>TEXT(WEEKDAY(DATE(CalendarYear,1,25),1),"aaa")</f>
        <v>الأحد</v>
      </c>
      <c r="AA4" s="34" t="str">
        <f>TEXT(WEEKDAY(DATE(CalendarYear,1,26),1),"aaa")</f>
        <v>الإثنين</v>
      </c>
      <c r="AB4" s="34" t="str">
        <f>TEXT(WEEKDAY(DATE(CalendarYear,1,27),1),"aaa")</f>
        <v>الثلاثاء</v>
      </c>
      <c r="AC4" s="34" t="str">
        <f>TEXT(WEEKDAY(DATE(CalendarYear,1,28),1),"aaa")</f>
        <v>الأربعاء</v>
      </c>
      <c r="AD4" s="34" t="str">
        <f>TEXT(WEEKDAY(DATE(CalendarYear,1,29),1),"aaa")</f>
        <v>الخميس</v>
      </c>
      <c r="AE4" s="34" t="str">
        <f>TEXT(WEEKDAY(DATE(CalendarYear,1,30),1),"aaa")</f>
        <v>الجمعة</v>
      </c>
      <c r="AF4" s="35" t="str">
        <f>TEXT(WEEKDAY(DATE(CalendarYear,1,31),1),"aaa")</f>
        <v>السبت</v>
      </c>
      <c r="AG4" s="75"/>
      <c r="AH4" s="56" t="s">
        <v>212</v>
      </c>
      <c r="AI4" s="57" t="s">
        <v>41</v>
      </c>
      <c r="AJ4" s="57" t="s">
        <v>213</v>
      </c>
      <c r="AK4" s="57" t="s">
        <v>214</v>
      </c>
      <c r="AL4" s="57" t="s">
        <v>215</v>
      </c>
      <c r="AM4" s="57" t="s">
        <v>216</v>
      </c>
      <c r="AN4" s="57" t="s">
        <v>217</v>
      </c>
      <c r="AO4" s="57" t="s">
        <v>218</v>
      </c>
      <c r="AP4" s="57" t="s">
        <v>219</v>
      </c>
      <c r="AQ4" s="57" t="s">
        <v>220</v>
      </c>
      <c r="AR4" s="58" t="s">
        <v>221</v>
      </c>
    </row>
    <row r="5" spans="1:44" s="6" customFormat="1" ht="20.100000000000001" customHeight="1" thickBot="1" x14ac:dyDescent="0.3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37" t="s">
        <v>31</v>
      </c>
      <c r="AE5" s="37" t="s">
        <v>32</v>
      </c>
      <c r="AF5" s="37" t="s">
        <v>33</v>
      </c>
      <c r="AG5" s="37" t="s">
        <v>34</v>
      </c>
      <c r="AH5" s="59"/>
      <c r="AI5" s="60"/>
      <c r="AJ5" s="60"/>
      <c r="AK5" s="60"/>
      <c r="AL5" s="60"/>
      <c r="AM5" s="60"/>
      <c r="AN5" s="60"/>
      <c r="AO5" s="60"/>
      <c r="AP5" s="60"/>
      <c r="AQ5" s="60"/>
      <c r="AR5" s="61"/>
    </row>
    <row r="6" spans="1:44" s="6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 t="s">
        <v>223</v>
      </c>
      <c r="G6" s="37"/>
      <c r="H6" s="37"/>
      <c r="I6" s="37"/>
      <c r="J6" s="37"/>
      <c r="K6" s="37"/>
      <c r="L6" s="37"/>
      <c r="M6" s="37" t="s">
        <v>36</v>
      </c>
      <c r="N6" s="37"/>
      <c r="O6" s="37"/>
      <c r="P6" s="37"/>
      <c r="Q6" s="37" t="s">
        <v>224</v>
      </c>
      <c r="R6" s="37"/>
      <c r="S6" s="37"/>
      <c r="T6" s="37"/>
      <c r="U6" s="37"/>
      <c r="V6" s="37"/>
      <c r="W6" s="37" t="s">
        <v>225</v>
      </c>
      <c r="X6" s="37"/>
      <c r="Y6" s="37"/>
      <c r="Z6" s="37"/>
      <c r="AA6" s="37"/>
      <c r="AB6" s="37"/>
      <c r="AC6" s="37"/>
      <c r="AD6" s="37"/>
      <c r="AE6" s="37"/>
      <c r="AF6" s="37"/>
      <c r="AG6" s="39">
        <f>COUNTA(tblJanuary[[#This Row],[1]:[31]])</f>
        <v>5</v>
      </c>
      <c r="AH6" s="53">
        <f t="shared" ref="AH6:AH37" si="0">COUNTIF(B6:AG6,"A")</f>
        <v>1</v>
      </c>
      <c r="AI6" s="53">
        <f t="shared" ref="AI6:AI37" si="1">COUNTIF(B6:AG6,"S")</f>
        <v>1</v>
      </c>
      <c r="AJ6" s="53">
        <f t="shared" ref="AJ6:AJ37" si="2">COUNTIF(B6:AG6,"U")</f>
        <v>1</v>
      </c>
      <c r="AK6" s="53">
        <f t="shared" ref="AK6:AK37" si="3">COUNTIF(B6:AG6,"E")</f>
        <v>1</v>
      </c>
      <c r="AL6" s="53">
        <f t="shared" ref="AL6:AL37" si="4">COUNTIF(B6:AG6,"AB")</f>
        <v>1</v>
      </c>
      <c r="AM6" s="54"/>
      <c r="AN6" s="54"/>
      <c r="AO6" s="53"/>
      <c r="AP6" s="53"/>
      <c r="AQ6" s="53"/>
      <c r="AR6" s="55">
        <f t="shared" ref="AR6:AR69" si="5">SUM(AH6:AQ6)</f>
        <v>5</v>
      </c>
    </row>
    <row r="7" spans="1:44" s="6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9">
        <f>COUNTA(tblJanuary[[#This Row],[1]:[31]])</f>
        <v>0</v>
      </c>
      <c r="AH7" s="50">
        <f t="shared" si="0"/>
        <v>0</v>
      </c>
      <c r="AI7" s="50">
        <f t="shared" si="1"/>
        <v>0</v>
      </c>
      <c r="AJ7" s="50">
        <f t="shared" si="2"/>
        <v>0</v>
      </c>
      <c r="AK7" s="50">
        <f t="shared" si="3"/>
        <v>0</v>
      </c>
      <c r="AL7" s="50">
        <f t="shared" si="4"/>
        <v>0</v>
      </c>
      <c r="AM7" s="51"/>
      <c r="AN7" s="51"/>
      <c r="AO7" s="50"/>
      <c r="AP7" s="50"/>
      <c r="AQ7" s="50"/>
      <c r="AR7" s="52">
        <f t="shared" si="5"/>
        <v>0</v>
      </c>
    </row>
    <row r="8" spans="1:44" s="7" customFormat="1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9">
        <f>COUNTA(tblJanuary[[#This Row],[1]:[31]])</f>
        <v>0</v>
      </c>
      <c r="AH8" s="50">
        <f t="shared" si="0"/>
        <v>0</v>
      </c>
      <c r="AI8" s="50">
        <f t="shared" si="1"/>
        <v>0</v>
      </c>
      <c r="AJ8" s="50">
        <f t="shared" si="2"/>
        <v>0</v>
      </c>
      <c r="AK8" s="50">
        <f t="shared" si="3"/>
        <v>0</v>
      </c>
      <c r="AL8" s="50">
        <f t="shared" si="4"/>
        <v>0</v>
      </c>
      <c r="AM8" s="51"/>
      <c r="AN8" s="51"/>
      <c r="AO8" s="50"/>
      <c r="AP8" s="50"/>
      <c r="AQ8" s="50"/>
      <c r="AR8" s="52">
        <f t="shared" si="5"/>
        <v>0</v>
      </c>
    </row>
    <row r="9" spans="1:44" s="7" customFormat="1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9">
        <f>COUNTA(tblJanuary[[#This Row],[1]:[31]])</f>
        <v>0</v>
      </c>
      <c r="AH9" s="50">
        <f t="shared" si="0"/>
        <v>0</v>
      </c>
      <c r="AI9" s="50">
        <f t="shared" si="1"/>
        <v>0</v>
      </c>
      <c r="AJ9" s="50">
        <f t="shared" si="2"/>
        <v>0</v>
      </c>
      <c r="AK9" s="50">
        <f t="shared" si="3"/>
        <v>0</v>
      </c>
      <c r="AL9" s="50">
        <f t="shared" si="4"/>
        <v>0</v>
      </c>
      <c r="AM9" s="51"/>
      <c r="AN9" s="51"/>
      <c r="AO9" s="50"/>
      <c r="AP9" s="50"/>
      <c r="AQ9" s="50"/>
      <c r="AR9" s="52">
        <f t="shared" si="5"/>
        <v>0</v>
      </c>
    </row>
    <row r="10" spans="1:44" s="7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9">
        <f>COUNTA(tblJanuary[[#This Row],[1]:[31]])</f>
        <v>0</v>
      </c>
      <c r="AH10" s="50">
        <f t="shared" si="0"/>
        <v>0</v>
      </c>
      <c r="AI10" s="50">
        <f t="shared" si="1"/>
        <v>0</v>
      </c>
      <c r="AJ10" s="50">
        <f t="shared" si="2"/>
        <v>0</v>
      </c>
      <c r="AK10" s="50">
        <f t="shared" si="3"/>
        <v>0</v>
      </c>
      <c r="AL10" s="50">
        <f t="shared" si="4"/>
        <v>0</v>
      </c>
      <c r="AM10" s="51"/>
      <c r="AN10" s="51"/>
      <c r="AO10" s="50"/>
      <c r="AP10" s="50"/>
      <c r="AQ10" s="50"/>
      <c r="AR10" s="52">
        <f t="shared" si="5"/>
        <v>0</v>
      </c>
    </row>
    <row r="11" spans="1:44" customFormat="1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9">
        <f>COUNTA(tblJanuary[[#This Row],[1]:[31]])</f>
        <v>0</v>
      </c>
      <c r="AH11" s="50">
        <f t="shared" si="0"/>
        <v>0</v>
      </c>
      <c r="AI11" s="50">
        <f t="shared" si="1"/>
        <v>0</v>
      </c>
      <c r="AJ11" s="50">
        <f t="shared" si="2"/>
        <v>0</v>
      </c>
      <c r="AK11" s="50">
        <f t="shared" si="3"/>
        <v>0</v>
      </c>
      <c r="AL11" s="50">
        <f t="shared" si="4"/>
        <v>0</v>
      </c>
      <c r="AM11" s="51"/>
      <c r="AN11" s="51"/>
      <c r="AO11" s="50"/>
      <c r="AP11" s="50"/>
      <c r="AQ11" s="50"/>
      <c r="AR11" s="52">
        <f t="shared" si="5"/>
        <v>0</v>
      </c>
    </row>
    <row r="12" spans="1:44" customFormat="1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9">
        <f>COUNTA(tblJanuary[[#This Row],[1]:[31]])</f>
        <v>0</v>
      </c>
      <c r="AH12" s="50">
        <f t="shared" si="0"/>
        <v>0</v>
      </c>
      <c r="AI12" s="50">
        <f t="shared" si="1"/>
        <v>0</v>
      </c>
      <c r="AJ12" s="50">
        <f t="shared" si="2"/>
        <v>0</v>
      </c>
      <c r="AK12" s="50">
        <f t="shared" si="3"/>
        <v>0</v>
      </c>
      <c r="AL12" s="50">
        <f t="shared" si="4"/>
        <v>0</v>
      </c>
      <c r="AM12" s="51"/>
      <c r="AN12" s="51"/>
      <c r="AO12" s="50"/>
      <c r="AP12" s="50"/>
      <c r="AQ12" s="50"/>
      <c r="AR12" s="52">
        <f t="shared" si="5"/>
        <v>0</v>
      </c>
    </row>
    <row r="13" spans="1:44" customFormat="1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9">
        <f>COUNTA(tblJanuary[[#This Row],[1]:[31]])</f>
        <v>0</v>
      </c>
      <c r="AH13" s="50">
        <f t="shared" si="0"/>
        <v>0</v>
      </c>
      <c r="AI13" s="50">
        <f t="shared" si="1"/>
        <v>0</v>
      </c>
      <c r="AJ13" s="50">
        <f t="shared" si="2"/>
        <v>0</v>
      </c>
      <c r="AK13" s="50">
        <f t="shared" si="3"/>
        <v>0</v>
      </c>
      <c r="AL13" s="50">
        <f t="shared" si="4"/>
        <v>0</v>
      </c>
      <c r="AM13" s="51"/>
      <c r="AN13" s="51"/>
      <c r="AO13" s="50"/>
      <c r="AP13" s="50"/>
      <c r="AQ13" s="50"/>
      <c r="AR13" s="52">
        <f t="shared" si="5"/>
        <v>0</v>
      </c>
    </row>
    <row r="14" spans="1:44" customFormat="1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9">
        <f>COUNTA(tblJanuary[[#This Row],[1]:[31]])</f>
        <v>0</v>
      </c>
      <c r="AH14" s="50">
        <f t="shared" si="0"/>
        <v>0</v>
      </c>
      <c r="AI14" s="50">
        <f t="shared" si="1"/>
        <v>0</v>
      </c>
      <c r="AJ14" s="50">
        <f t="shared" si="2"/>
        <v>0</v>
      </c>
      <c r="AK14" s="50">
        <f t="shared" si="3"/>
        <v>0</v>
      </c>
      <c r="AL14" s="50">
        <f t="shared" si="4"/>
        <v>0</v>
      </c>
      <c r="AM14" s="51"/>
      <c r="AN14" s="51"/>
      <c r="AO14" s="50"/>
      <c r="AP14" s="50"/>
      <c r="AQ14" s="50"/>
      <c r="AR14" s="52">
        <f t="shared" si="5"/>
        <v>0</v>
      </c>
    </row>
    <row r="15" spans="1:44" customFormat="1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9">
        <f>COUNTA(tblJanuary[[#This Row],[1]:[31]])</f>
        <v>0</v>
      </c>
      <c r="AH15" s="50">
        <f t="shared" si="0"/>
        <v>0</v>
      </c>
      <c r="AI15" s="50">
        <f t="shared" si="1"/>
        <v>0</v>
      </c>
      <c r="AJ15" s="50">
        <f t="shared" si="2"/>
        <v>0</v>
      </c>
      <c r="AK15" s="50">
        <f t="shared" si="3"/>
        <v>0</v>
      </c>
      <c r="AL15" s="50">
        <f t="shared" si="4"/>
        <v>0</v>
      </c>
      <c r="AM15" s="51"/>
      <c r="AN15" s="51"/>
      <c r="AO15" s="50"/>
      <c r="AP15" s="50"/>
      <c r="AQ15" s="50"/>
      <c r="AR15" s="52">
        <f t="shared" si="5"/>
        <v>0</v>
      </c>
    </row>
    <row r="16" spans="1:44" customFormat="1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9">
        <f>COUNTA(tblJanuary[[#This Row],[1]:[31]])</f>
        <v>0</v>
      </c>
      <c r="AH16" s="50">
        <f t="shared" si="0"/>
        <v>0</v>
      </c>
      <c r="AI16" s="50">
        <f t="shared" si="1"/>
        <v>0</v>
      </c>
      <c r="AJ16" s="50">
        <f t="shared" si="2"/>
        <v>0</v>
      </c>
      <c r="AK16" s="50">
        <f t="shared" si="3"/>
        <v>0</v>
      </c>
      <c r="AL16" s="50">
        <f t="shared" si="4"/>
        <v>0</v>
      </c>
      <c r="AM16" s="51"/>
      <c r="AN16" s="51"/>
      <c r="AO16" s="50"/>
      <c r="AP16" s="50"/>
      <c r="AQ16" s="50"/>
      <c r="AR16" s="52">
        <f t="shared" si="5"/>
        <v>0</v>
      </c>
    </row>
    <row r="17" spans="1:44" customFormat="1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9">
        <f>COUNTA(tblJanuary[[#This Row],[1]:[31]])</f>
        <v>0</v>
      </c>
      <c r="AH17" s="50">
        <f t="shared" si="0"/>
        <v>0</v>
      </c>
      <c r="AI17" s="50">
        <f t="shared" si="1"/>
        <v>0</v>
      </c>
      <c r="AJ17" s="50">
        <f t="shared" si="2"/>
        <v>0</v>
      </c>
      <c r="AK17" s="50">
        <f t="shared" si="3"/>
        <v>0</v>
      </c>
      <c r="AL17" s="50">
        <f t="shared" si="4"/>
        <v>0</v>
      </c>
      <c r="AM17" s="51"/>
      <c r="AN17" s="51"/>
      <c r="AO17" s="50"/>
      <c r="AP17" s="50"/>
      <c r="AQ17" s="50"/>
      <c r="AR17" s="52">
        <f t="shared" si="5"/>
        <v>0</v>
      </c>
    </row>
    <row r="18" spans="1:44" customFormat="1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9">
        <f>COUNTA(tblJanuary[[#This Row],[1]:[31]])</f>
        <v>0</v>
      </c>
      <c r="AH18" s="50">
        <f t="shared" si="0"/>
        <v>0</v>
      </c>
      <c r="AI18" s="50">
        <f t="shared" si="1"/>
        <v>0</v>
      </c>
      <c r="AJ18" s="50">
        <f t="shared" si="2"/>
        <v>0</v>
      </c>
      <c r="AK18" s="50">
        <f t="shared" si="3"/>
        <v>0</v>
      </c>
      <c r="AL18" s="50">
        <f t="shared" si="4"/>
        <v>0</v>
      </c>
      <c r="AM18" s="51"/>
      <c r="AN18" s="51"/>
      <c r="AO18" s="50"/>
      <c r="AP18" s="50"/>
      <c r="AQ18" s="50"/>
      <c r="AR18" s="52">
        <f t="shared" si="5"/>
        <v>0</v>
      </c>
    </row>
    <row r="19" spans="1:44" customFormat="1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9">
        <f>COUNTA(tblJanuary[[#This Row],[1]:[31]])</f>
        <v>0</v>
      </c>
      <c r="AH19" s="50">
        <f t="shared" si="0"/>
        <v>0</v>
      </c>
      <c r="AI19" s="50">
        <f t="shared" si="1"/>
        <v>0</v>
      </c>
      <c r="AJ19" s="50">
        <f t="shared" si="2"/>
        <v>0</v>
      </c>
      <c r="AK19" s="50">
        <f t="shared" si="3"/>
        <v>0</v>
      </c>
      <c r="AL19" s="50">
        <f t="shared" si="4"/>
        <v>0</v>
      </c>
      <c r="AM19" s="51"/>
      <c r="AN19" s="51"/>
      <c r="AO19" s="50"/>
      <c r="AP19" s="50"/>
      <c r="AQ19" s="50"/>
      <c r="AR19" s="52">
        <f t="shared" si="5"/>
        <v>0</v>
      </c>
    </row>
    <row r="20" spans="1:44" customFormat="1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9">
        <f>COUNTA(tblJanuary[[#This Row],[1]:[31]])</f>
        <v>0</v>
      </c>
      <c r="AH20" s="50">
        <f t="shared" si="0"/>
        <v>0</v>
      </c>
      <c r="AI20" s="50">
        <f t="shared" si="1"/>
        <v>0</v>
      </c>
      <c r="AJ20" s="50">
        <f t="shared" si="2"/>
        <v>0</v>
      </c>
      <c r="AK20" s="50">
        <f t="shared" si="3"/>
        <v>0</v>
      </c>
      <c r="AL20" s="50">
        <f t="shared" si="4"/>
        <v>0</v>
      </c>
      <c r="AM20" s="51"/>
      <c r="AN20" s="51"/>
      <c r="AO20" s="50"/>
      <c r="AP20" s="50"/>
      <c r="AQ20" s="50"/>
      <c r="AR20" s="52">
        <f t="shared" si="5"/>
        <v>0</v>
      </c>
    </row>
    <row r="21" spans="1:44" customFormat="1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9">
        <f>COUNTA(tblJanuary[[#This Row],[1]:[31]])</f>
        <v>0</v>
      </c>
      <c r="AH21" s="50">
        <f t="shared" si="0"/>
        <v>0</v>
      </c>
      <c r="AI21" s="50">
        <f t="shared" si="1"/>
        <v>0</v>
      </c>
      <c r="AJ21" s="50">
        <f t="shared" si="2"/>
        <v>0</v>
      </c>
      <c r="AK21" s="50">
        <f t="shared" si="3"/>
        <v>0</v>
      </c>
      <c r="AL21" s="50">
        <f t="shared" si="4"/>
        <v>0</v>
      </c>
      <c r="AM21" s="51"/>
      <c r="AN21" s="51"/>
      <c r="AO21" s="50"/>
      <c r="AP21" s="50"/>
      <c r="AQ21" s="50"/>
      <c r="AR21" s="52">
        <f t="shared" si="5"/>
        <v>0</v>
      </c>
    </row>
    <row r="22" spans="1:44" customFormat="1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9">
        <f>COUNTA(tblJanuary[[#This Row],[1]:[31]])</f>
        <v>0</v>
      </c>
      <c r="AH22" s="50">
        <f t="shared" si="0"/>
        <v>0</v>
      </c>
      <c r="AI22" s="50">
        <f t="shared" si="1"/>
        <v>0</v>
      </c>
      <c r="AJ22" s="50">
        <f t="shared" si="2"/>
        <v>0</v>
      </c>
      <c r="AK22" s="50">
        <f t="shared" si="3"/>
        <v>0</v>
      </c>
      <c r="AL22" s="50">
        <f t="shared" si="4"/>
        <v>0</v>
      </c>
      <c r="AM22" s="51"/>
      <c r="AN22" s="51"/>
      <c r="AO22" s="50"/>
      <c r="AP22" s="50"/>
      <c r="AQ22" s="50"/>
      <c r="AR22" s="52">
        <f t="shared" si="5"/>
        <v>0</v>
      </c>
    </row>
    <row r="23" spans="1:44" customFormat="1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9">
        <f>COUNTA(tblJanuary[[#This Row],[1]:[31]])</f>
        <v>0</v>
      </c>
      <c r="AH23" s="50">
        <f t="shared" si="0"/>
        <v>0</v>
      </c>
      <c r="AI23" s="50">
        <f t="shared" si="1"/>
        <v>0</v>
      </c>
      <c r="AJ23" s="50">
        <f t="shared" si="2"/>
        <v>0</v>
      </c>
      <c r="AK23" s="50">
        <f t="shared" si="3"/>
        <v>0</v>
      </c>
      <c r="AL23" s="50">
        <f t="shared" si="4"/>
        <v>0</v>
      </c>
      <c r="AM23" s="51"/>
      <c r="AN23" s="51"/>
      <c r="AO23" s="50"/>
      <c r="AP23" s="50"/>
      <c r="AQ23" s="50"/>
      <c r="AR23" s="52">
        <f t="shared" si="5"/>
        <v>0</v>
      </c>
    </row>
    <row r="24" spans="1:44" customFormat="1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9">
        <f>COUNTA(tblJanuary[[#This Row],[1]:[31]])</f>
        <v>0</v>
      </c>
      <c r="AH24" s="50">
        <f t="shared" si="0"/>
        <v>0</v>
      </c>
      <c r="AI24" s="50">
        <f t="shared" si="1"/>
        <v>0</v>
      </c>
      <c r="AJ24" s="50">
        <f t="shared" si="2"/>
        <v>0</v>
      </c>
      <c r="AK24" s="50">
        <f t="shared" si="3"/>
        <v>0</v>
      </c>
      <c r="AL24" s="50">
        <f t="shared" si="4"/>
        <v>0</v>
      </c>
      <c r="AM24" s="51"/>
      <c r="AN24" s="51"/>
      <c r="AO24" s="50"/>
      <c r="AP24" s="50"/>
      <c r="AQ24" s="50"/>
      <c r="AR24" s="52">
        <f t="shared" si="5"/>
        <v>0</v>
      </c>
    </row>
    <row r="25" spans="1:44" customFormat="1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9">
        <f>COUNTA(tblJanuary[[#This Row],[1]:[31]])</f>
        <v>0</v>
      </c>
      <c r="AH25" s="50">
        <f t="shared" si="0"/>
        <v>0</v>
      </c>
      <c r="AI25" s="50">
        <f t="shared" si="1"/>
        <v>0</v>
      </c>
      <c r="AJ25" s="50">
        <f t="shared" si="2"/>
        <v>0</v>
      </c>
      <c r="AK25" s="50">
        <f t="shared" si="3"/>
        <v>0</v>
      </c>
      <c r="AL25" s="50">
        <f t="shared" si="4"/>
        <v>0</v>
      </c>
      <c r="AM25" s="51"/>
      <c r="AN25" s="51"/>
      <c r="AO25" s="50"/>
      <c r="AP25" s="50"/>
      <c r="AQ25" s="50"/>
      <c r="AR25" s="52">
        <f t="shared" si="5"/>
        <v>0</v>
      </c>
    </row>
    <row r="26" spans="1:44" customFormat="1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9">
        <f>COUNTA(tblJanuary[[#This Row],[1]:[31]])</f>
        <v>0</v>
      </c>
      <c r="AH26" s="50">
        <f t="shared" si="0"/>
        <v>0</v>
      </c>
      <c r="AI26" s="50">
        <f t="shared" si="1"/>
        <v>0</v>
      </c>
      <c r="AJ26" s="50">
        <f t="shared" si="2"/>
        <v>0</v>
      </c>
      <c r="AK26" s="50">
        <f t="shared" si="3"/>
        <v>0</v>
      </c>
      <c r="AL26" s="50">
        <f t="shared" si="4"/>
        <v>0</v>
      </c>
      <c r="AM26" s="51"/>
      <c r="AN26" s="51"/>
      <c r="AO26" s="50"/>
      <c r="AP26" s="50"/>
      <c r="AQ26" s="50"/>
      <c r="AR26" s="52">
        <f t="shared" si="5"/>
        <v>0</v>
      </c>
    </row>
    <row r="27" spans="1:44" customFormat="1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9">
        <f>COUNTA(tblJanuary[[#This Row],[1]:[31]])</f>
        <v>0</v>
      </c>
      <c r="AH27" s="50">
        <f t="shared" si="0"/>
        <v>0</v>
      </c>
      <c r="AI27" s="50">
        <f t="shared" si="1"/>
        <v>0</v>
      </c>
      <c r="AJ27" s="50">
        <f t="shared" si="2"/>
        <v>0</v>
      </c>
      <c r="AK27" s="50">
        <f t="shared" si="3"/>
        <v>0</v>
      </c>
      <c r="AL27" s="50">
        <f t="shared" si="4"/>
        <v>0</v>
      </c>
      <c r="AM27" s="51"/>
      <c r="AN27" s="51"/>
      <c r="AO27" s="50"/>
      <c r="AP27" s="50"/>
      <c r="AQ27" s="50"/>
      <c r="AR27" s="52">
        <f t="shared" si="5"/>
        <v>0</v>
      </c>
    </row>
    <row r="28" spans="1:44" customFormat="1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9">
        <f>COUNTA(tblJanuary[[#This Row],[1]:[31]])</f>
        <v>0</v>
      </c>
      <c r="AH28" s="50">
        <f t="shared" si="0"/>
        <v>0</v>
      </c>
      <c r="AI28" s="50">
        <f t="shared" si="1"/>
        <v>0</v>
      </c>
      <c r="AJ28" s="50">
        <f t="shared" si="2"/>
        <v>0</v>
      </c>
      <c r="AK28" s="50">
        <f t="shared" si="3"/>
        <v>0</v>
      </c>
      <c r="AL28" s="50">
        <f t="shared" si="4"/>
        <v>0</v>
      </c>
      <c r="AM28" s="51"/>
      <c r="AN28" s="51"/>
      <c r="AO28" s="50"/>
      <c r="AP28" s="50"/>
      <c r="AQ28" s="50"/>
      <c r="AR28" s="52">
        <f t="shared" si="5"/>
        <v>0</v>
      </c>
    </row>
    <row r="29" spans="1:44" customFormat="1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9">
        <f>COUNTA(tblJanuary[[#This Row],[1]:[31]])</f>
        <v>0</v>
      </c>
      <c r="AH29" s="50">
        <f t="shared" si="0"/>
        <v>0</v>
      </c>
      <c r="AI29" s="50">
        <f t="shared" si="1"/>
        <v>0</v>
      </c>
      <c r="AJ29" s="50">
        <f t="shared" si="2"/>
        <v>0</v>
      </c>
      <c r="AK29" s="50">
        <f t="shared" si="3"/>
        <v>0</v>
      </c>
      <c r="AL29" s="50">
        <f t="shared" si="4"/>
        <v>0</v>
      </c>
      <c r="AM29" s="51"/>
      <c r="AN29" s="51"/>
      <c r="AO29" s="50"/>
      <c r="AP29" s="50"/>
      <c r="AQ29" s="50"/>
      <c r="AR29" s="52">
        <f t="shared" si="5"/>
        <v>0</v>
      </c>
    </row>
    <row r="30" spans="1:44" customFormat="1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9">
        <f>COUNTA(tblJanuary[[#This Row],[1]:[31]])</f>
        <v>0</v>
      </c>
      <c r="AH30" s="50">
        <f t="shared" si="0"/>
        <v>0</v>
      </c>
      <c r="AI30" s="50">
        <f t="shared" si="1"/>
        <v>0</v>
      </c>
      <c r="AJ30" s="50">
        <f t="shared" si="2"/>
        <v>0</v>
      </c>
      <c r="AK30" s="50">
        <f t="shared" si="3"/>
        <v>0</v>
      </c>
      <c r="AL30" s="50">
        <f t="shared" si="4"/>
        <v>0</v>
      </c>
      <c r="AM30" s="51"/>
      <c r="AN30" s="51"/>
      <c r="AO30" s="50"/>
      <c r="AP30" s="50"/>
      <c r="AQ30" s="50"/>
      <c r="AR30" s="52">
        <f t="shared" si="5"/>
        <v>0</v>
      </c>
    </row>
    <row r="31" spans="1:44" customFormat="1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9">
        <f>COUNTA(tblJanuary[[#This Row],[1]:[31]])</f>
        <v>0</v>
      </c>
      <c r="AH31" s="50">
        <f t="shared" si="0"/>
        <v>0</v>
      </c>
      <c r="AI31" s="50">
        <f t="shared" si="1"/>
        <v>0</v>
      </c>
      <c r="AJ31" s="50">
        <f t="shared" si="2"/>
        <v>0</v>
      </c>
      <c r="AK31" s="50">
        <f t="shared" si="3"/>
        <v>0</v>
      </c>
      <c r="AL31" s="50">
        <f t="shared" si="4"/>
        <v>0</v>
      </c>
      <c r="AM31" s="51"/>
      <c r="AN31" s="51"/>
      <c r="AO31" s="50"/>
      <c r="AP31" s="50"/>
      <c r="AQ31" s="50"/>
      <c r="AR31" s="52">
        <f t="shared" si="5"/>
        <v>0</v>
      </c>
    </row>
    <row r="32" spans="1:44" customFormat="1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9">
        <f>COUNTA(tblJanuary[[#This Row],[1]:[31]])</f>
        <v>0</v>
      </c>
      <c r="AH32" s="50">
        <f t="shared" si="0"/>
        <v>0</v>
      </c>
      <c r="AI32" s="50">
        <f t="shared" si="1"/>
        <v>0</v>
      </c>
      <c r="AJ32" s="50">
        <f t="shared" si="2"/>
        <v>0</v>
      </c>
      <c r="AK32" s="50">
        <f t="shared" si="3"/>
        <v>0</v>
      </c>
      <c r="AL32" s="50">
        <f t="shared" si="4"/>
        <v>0</v>
      </c>
      <c r="AM32" s="51"/>
      <c r="AN32" s="51"/>
      <c r="AO32" s="50"/>
      <c r="AP32" s="50"/>
      <c r="AQ32" s="50"/>
      <c r="AR32" s="52">
        <f t="shared" si="5"/>
        <v>0</v>
      </c>
    </row>
    <row r="33" spans="1:44" customFormat="1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9">
        <f>COUNTA(tblJanuary[[#This Row],[1]:[31]])</f>
        <v>0</v>
      </c>
      <c r="AH33" s="50">
        <f t="shared" si="0"/>
        <v>0</v>
      </c>
      <c r="AI33" s="50">
        <f t="shared" si="1"/>
        <v>0</v>
      </c>
      <c r="AJ33" s="50">
        <f t="shared" si="2"/>
        <v>0</v>
      </c>
      <c r="AK33" s="50">
        <f t="shared" si="3"/>
        <v>0</v>
      </c>
      <c r="AL33" s="50">
        <f t="shared" si="4"/>
        <v>0</v>
      </c>
      <c r="AM33" s="51"/>
      <c r="AN33" s="51"/>
      <c r="AO33" s="50"/>
      <c r="AP33" s="50"/>
      <c r="AQ33" s="50"/>
      <c r="AR33" s="52">
        <f t="shared" si="5"/>
        <v>0</v>
      </c>
    </row>
    <row r="34" spans="1:44" customFormat="1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9">
        <f>COUNTA(tblJanuary[[#This Row],[1]:[31]])</f>
        <v>0</v>
      </c>
      <c r="AH34" s="50">
        <f t="shared" si="0"/>
        <v>0</v>
      </c>
      <c r="AI34" s="50">
        <f t="shared" si="1"/>
        <v>0</v>
      </c>
      <c r="AJ34" s="50">
        <f t="shared" si="2"/>
        <v>0</v>
      </c>
      <c r="AK34" s="50">
        <f t="shared" si="3"/>
        <v>0</v>
      </c>
      <c r="AL34" s="50">
        <f t="shared" si="4"/>
        <v>0</v>
      </c>
      <c r="AM34" s="51"/>
      <c r="AN34" s="51"/>
      <c r="AO34" s="50"/>
      <c r="AP34" s="50"/>
      <c r="AQ34" s="50"/>
      <c r="AR34" s="52">
        <f t="shared" si="5"/>
        <v>0</v>
      </c>
    </row>
    <row r="35" spans="1:44" customFormat="1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9">
        <f>COUNTA(tblJanuary[[#This Row],[1]:[31]])</f>
        <v>0</v>
      </c>
      <c r="AH35" s="50">
        <f t="shared" si="0"/>
        <v>0</v>
      </c>
      <c r="AI35" s="50">
        <f t="shared" si="1"/>
        <v>0</v>
      </c>
      <c r="AJ35" s="50">
        <f t="shared" si="2"/>
        <v>0</v>
      </c>
      <c r="AK35" s="50">
        <f t="shared" si="3"/>
        <v>0</v>
      </c>
      <c r="AL35" s="50">
        <f t="shared" si="4"/>
        <v>0</v>
      </c>
      <c r="AM35" s="51"/>
      <c r="AN35" s="51"/>
      <c r="AO35" s="50"/>
      <c r="AP35" s="50"/>
      <c r="AQ35" s="50"/>
      <c r="AR35" s="52">
        <f t="shared" si="5"/>
        <v>0</v>
      </c>
    </row>
    <row r="36" spans="1:44" customFormat="1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9">
        <f>COUNTA(tblJanuary[[#This Row],[1]:[31]])</f>
        <v>0</v>
      </c>
      <c r="AH36" s="50">
        <f t="shared" si="0"/>
        <v>0</v>
      </c>
      <c r="AI36" s="50">
        <f t="shared" si="1"/>
        <v>0</v>
      </c>
      <c r="AJ36" s="50">
        <f t="shared" si="2"/>
        <v>0</v>
      </c>
      <c r="AK36" s="50">
        <f t="shared" si="3"/>
        <v>0</v>
      </c>
      <c r="AL36" s="50">
        <f t="shared" si="4"/>
        <v>0</v>
      </c>
      <c r="AM36" s="51"/>
      <c r="AN36" s="51"/>
      <c r="AO36" s="50"/>
      <c r="AP36" s="50"/>
      <c r="AQ36" s="50"/>
      <c r="AR36" s="52">
        <f t="shared" si="5"/>
        <v>0</v>
      </c>
    </row>
    <row r="37" spans="1:44" customFormat="1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9">
        <f>COUNTA(tblJanuary[[#This Row],[1]:[31]])</f>
        <v>0</v>
      </c>
      <c r="AH37" s="50">
        <f t="shared" si="0"/>
        <v>0</v>
      </c>
      <c r="AI37" s="50">
        <f t="shared" si="1"/>
        <v>0</v>
      </c>
      <c r="AJ37" s="50">
        <f t="shared" si="2"/>
        <v>0</v>
      </c>
      <c r="AK37" s="50">
        <f t="shared" si="3"/>
        <v>0</v>
      </c>
      <c r="AL37" s="50">
        <f t="shared" si="4"/>
        <v>0</v>
      </c>
      <c r="AM37" s="51"/>
      <c r="AN37" s="51"/>
      <c r="AO37" s="50"/>
      <c r="AP37" s="50"/>
      <c r="AQ37" s="50"/>
      <c r="AR37" s="52">
        <f t="shared" si="5"/>
        <v>0</v>
      </c>
    </row>
    <row r="38" spans="1:44" customFormat="1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9">
        <f>COUNTA(tblJanuary[[#This Row],[1]:[31]])</f>
        <v>0</v>
      </c>
      <c r="AH38" s="50">
        <f t="shared" ref="AH38:AH69" si="6">COUNTIF(B38:AG38,"A")</f>
        <v>0</v>
      </c>
      <c r="AI38" s="50">
        <f t="shared" ref="AI38:AI69" si="7">COUNTIF(B38:AG38,"S")</f>
        <v>0</v>
      </c>
      <c r="AJ38" s="50">
        <f t="shared" ref="AJ38:AJ69" si="8">COUNTIF(B38:AG38,"U")</f>
        <v>0</v>
      </c>
      <c r="AK38" s="50">
        <f t="shared" ref="AK38:AK69" si="9">COUNTIF(B38:AG38,"E")</f>
        <v>0</v>
      </c>
      <c r="AL38" s="50">
        <f t="shared" ref="AL38:AL69" si="10">COUNTIF(B38:AG38,"AB")</f>
        <v>0</v>
      </c>
      <c r="AM38" s="51"/>
      <c r="AN38" s="51"/>
      <c r="AO38" s="50"/>
      <c r="AP38" s="50"/>
      <c r="AQ38" s="50"/>
      <c r="AR38" s="52">
        <f t="shared" si="5"/>
        <v>0</v>
      </c>
    </row>
    <row r="39" spans="1:44" customFormat="1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9">
        <f>COUNTA(tblJanuary[[#This Row],[1]:[31]])</f>
        <v>0</v>
      </c>
      <c r="AH39" s="50">
        <f t="shared" si="6"/>
        <v>0</v>
      </c>
      <c r="AI39" s="50">
        <f t="shared" si="7"/>
        <v>0</v>
      </c>
      <c r="AJ39" s="50">
        <f t="shared" si="8"/>
        <v>0</v>
      </c>
      <c r="AK39" s="50">
        <f t="shared" si="9"/>
        <v>0</v>
      </c>
      <c r="AL39" s="50">
        <f t="shared" si="10"/>
        <v>0</v>
      </c>
      <c r="AM39" s="51"/>
      <c r="AN39" s="51"/>
      <c r="AO39" s="50"/>
      <c r="AP39" s="50"/>
      <c r="AQ39" s="50"/>
      <c r="AR39" s="52">
        <f t="shared" si="5"/>
        <v>0</v>
      </c>
    </row>
    <row r="40" spans="1:44" customFormat="1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9">
        <f>COUNTA(tblJanuary[[#This Row],[1]:[31]])</f>
        <v>0</v>
      </c>
      <c r="AH40" s="50">
        <f t="shared" si="6"/>
        <v>0</v>
      </c>
      <c r="AI40" s="50">
        <f t="shared" si="7"/>
        <v>0</v>
      </c>
      <c r="AJ40" s="50">
        <f t="shared" si="8"/>
        <v>0</v>
      </c>
      <c r="AK40" s="50">
        <f t="shared" si="9"/>
        <v>0</v>
      </c>
      <c r="AL40" s="50">
        <f t="shared" si="10"/>
        <v>0</v>
      </c>
      <c r="AM40" s="51"/>
      <c r="AN40" s="51"/>
      <c r="AO40" s="50"/>
      <c r="AP40" s="50"/>
      <c r="AQ40" s="50"/>
      <c r="AR40" s="52">
        <f t="shared" si="5"/>
        <v>0</v>
      </c>
    </row>
    <row r="41" spans="1:44" customFormat="1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9">
        <f>COUNTA(tblJanuary[[#This Row],[1]:[31]])</f>
        <v>0</v>
      </c>
      <c r="AH41" s="50">
        <f t="shared" si="6"/>
        <v>0</v>
      </c>
      <c r="AI41" s="50">
        <f t="shared" si="7"/>
        <v>0</v>
      </c>
      <c r="AJ41" s="50">
        <f t="shared" si="8"/>
        <v>0</v>
      </c>
      <c r="AK41" s="50">
        <f t="shared" si="9"/>
        <v>0</v>
      </c>
      <c r="AL41" s="50">
        <f t="shared" si="10"/>
        <v>0</v>
      </c>
      <c r="AM41" s="51"/>
      <c r="AN41" s="51"/>
      <c r="AO41" s="50"/>
      <c r="AP41" s="50"/>
      <c r="AQ41" s="50"/>
      <c r="AR41" s="52">
        <f t="shared" si="5"/>
        <v>0</v>
      </c>
    </row>
    <row r="42" spans="1:44" customFormat="1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9">
        <f>COUNTA(tblJanuary[[#This Row],[1]:[31]])</f>
        <v>0</v>
      </c>
      <c r="AH42" s="50">
        <f t="shared" si="6"/>
        <v>0</v>
      </c>
      <c r="AI42" s="50">
        <f t="shared" si="7"/>
        <v>0</v>
      </c>
      <c r="AJ42" s="50">
        <f t="shared" si="8"/>
        <v>0</v>
      </c>
      <c r="AK42" s="50">
        <f t="shared" si="9"/>
        <v>0</v>
      </c>
      <c r="AL42" s="50">
        <f t="shared" si="10"/>
        <v>0</v>
      </c>
      <c r="AM42" s="51"/>
      <c r="AN42" s="51"/>
      <c r="AO42" s="50"/>
      <c r="AP42" s="50"/>
      <c r="AQ42" s="50"/>
      <c r="AR42" s="52">
        <f t="shared" si="5"/>
        <v>0</v>
      </c>
    </row>
    <row r="43" spans="1:44" customFormat="1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9">
        <f>COUNTA(tblJanuary[[#This Row],[1]:[31]])</f>
        <v>0</v>
      </c>
      <c r="AH43" s="50">
        <f t="shared" si="6"/>
        <v>0</v>
      </c>
      <c r="AI43" s="50">
        <f t="shared" si="7"/>
        <v>0</v>
      </c>
      <c r="AJ43" s="50">
        <f t="shared" si="8"/>
        <v>0</v>
      </c>
      <c r="AK43" s="50">
        <f t="shared" si="9"/>
        <v>0</v>
      </c>
      <c r="AL43" s="50">
        <f t="shared" si="10"/>
        <v>0</v>
      </c>
      <c r="AM43" s="51"/>
      <c r="AN43" s="51"/>
      <c r="AO43" s="50"/>
      <c r="AP43" s="50"/>
      <c r="AQ43" s="50"/>
      <c r="AR43" s="52">
        <f t="shared" si="5"/>
        <v>0</v>
      </c>
    </row>
    <row r="44" spans="1:44" customFormat="1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9">
        <f>COUNTA(tblJanuary[[#This Row],[1]:[31]])</f>
        <v>0</v>
      </c>
      <c r="AH44" s="50">
        <f t="shared" si="6"/>
        <v>0</v>
      </c>
      <c r="AI44" s="50">
        <f t="shared" si="7"/>
        <v>0</v>
      </c>
      <c r="AJ44" s="50">
        <f t="shared" si="8"/>
        <v>0</v>
      </c>
      <c r="AK44" s="50">
        <f t="shared" si="9"/>
        <v>0</v>
      </c>
      <c r="AL44" s="50">
        <f t="shared" si="10"/>
        <v>0</v>
      </c>
      <c r="AM44" s="51"/>
      <c r="AN44" s="51"/>
      <c r="AO44" s="50"/>
      <c r="AP44" s="50"/>
      <c r="AQ44" s="50"/>
      <c r="AR44" s="52">
        <f t="shared" si="5"/>
        <v>0</v>
      </c>
    </row>
    <row r="45" spans="1:44" customFormat="1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9">
        <f>COUNTA(tblJanuary[[#This Row],[1]:[31]])</f>
        <v>0</v>
      </c>
      <c r="AH45" s="50">
        <f t="shared" si="6"/>
        <v>0</v>
      </c>
      <c r="AI45" s="50">
        <f t="shared" si="7"/>
        <v>0</v>
      </c>
      <c r="AJ45" s="50">
        <f t="shared" si="8"/>
        <v>0</v>
      </c>
      <c r="AK45" s="50">
        <f t="shared" si="9"/>
        <v>0</v>
      </c>
      <c r="AL45" s="50">
        <f t="shared" si="10"/>
        <v>0</v>
      </c>
      <c r="AM45" s="51"/>
      <c r="AN45" s="51"/>
      <c r="AO45" s="50"/>
      <c r="AP45" s="50"/>
      <c r="AQ45" s="50"/>
      <c r="AR45" s="52">
        <f t="shared" si="5"/>
        <v>0</v>
      </c>
    </row>
    <row r="46" spans="1:44" customFormat="1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9">
        <f>COUNTA(tblJanuary[[#This Row],[1]:[31]])</f>
        <v>0</v>
      </c>
      <c r="AH46" s="50">
        <f t="shared" si="6"/>
        <v>0</v>
      </c>
      <c r="AI46" s="50">
        <f t="shared" si="7"/>
        <v>0</v>
      </c>
      <c r="AJ46" s="50">
        <f t="shared" si="8"/>
        <v>0</v>
      </c>
      <c r="AK46" s="50">
        <f t="shared" si="9"/>
        <v>0</v>
      </c>
      <c r="AL46" s="50">
        <f t="shared" si="10"/>
        <v>0</v>
      </c>
      <c r="AM46" s="51"/>
      <c r="AN46" s="51"/>
      <c r="AO46" s="50"/>
      <c r="AP46" s="50"/>
      <c r="AQ46" s="50"/>
      <c r="AR46" s="52">
        <f t="shared" si="5"/>
        <v>0</v>
      </c>
    </row>
    <row r="47" spans="1:44" customFormat="1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9">
        <f>COUNTA(tblJanuary[[#This Row],[1]:[31]])</f>
        <v>0</v>
      </c>
      <c r="AH47" s="50">
        <f t="shared" si="6"/>
        <v>0</v>
      </c>
      <c r="AI47" s="50">
        <f t="shared" si="7"/>
        <v>0</v>
      </c>
      <c r="AJ47" s="50">
        <f t="shared" si="8"/>
        <v>0</v>
      </c>
      <c r="AK47" s="50">
        <f t="shared" si="9"/>
        <v>0</v>
      </c>
      <c r="AL47" s="50">
        <f t="shared" si="10"/>
        <v>0</v>
      </c>
      <c r="AM47" s="51"/>
      <c r="AN47" s="51"/>
      <c r="AO47" s="50"/>
      <c r="AP47" s="50"/>
      <c r="AQ47" s="50"/>
      <c r="AR47" s="52">
        <f t="shared" si="5"/>
        <v>0</v>
      </c>
    </row>
    <row r="48" spans="1:44" customFormat="1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9">
        <f>COUNTA(tblJanuary[[#This Row],[1]:[31]])</f>
        <v>0</v>
      </c>
      <c r="AH48" s="50">
        <f t="shared" si="6"/>
        <v>0</v>
      </c>
      <c r="AI48" s="50">
        <f t="shared" si="7"/>
        <v>0</v>
      </c>
      <c r="AJ48" s="50">
        <f t="shared" si="8"/>
        <v>0</v>
      </c>
      <c r="AK48" s="50">
        <f t="shared" si="9"/>
        <v>0</v>
      </c>
      <c r="AL48" s="50">
        <f t="shared" si="10"/>
        <v>0</v>
      </c>
      <c r="AM48" s="51"/>
      <c r="AN48" s="51"/>
      <c r="AO48" s="50"/>
      <c r="AP48" s="50"/>
      <c r="AQ48" s="50"/>
      <c r="AR48" s="52">
        <f t="shared" si="5"/>
        <v>0</v>
      </c>
    </row>
    <row r="49" spans="1:44" customFormat="1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9">
        <f>COUNTA(tblJanuary[[#This Row],[1]:[31]])</f>
        <v>0</v>
      </c>
      <c r="AH49" s="50">
        <f t="shared" si="6"/>
        <v>0</v>
      </c>
      <c r="AI49" s="50">
        <f t="shared" si="7"/>
        <v>0</v>
      </c>
      <c r="AJ49" s="50">
        <f t="shared" si="8"/>
        <v>0</v>
      </c>
      <c r="AK49" s="50">
        <f t="shared" si="9"/>
        <v>0</v>
      </c>
      <c r="AL49" s="50">
        <f t="shared" si="10"/>
        <v>0</v>
      </c>
      <c r="AM49" s="51"/>
      <c r="AN49" s="51"/>
      <c r="AO49" s="50"/>
      <c r="AP49" s="50"/>
      <c r="AQ49" s="50"/>
      <c r="AR49" s="52">
        <f t="shared" si="5"/>
        <v>0</v>
      </c>
    </row>
    <row r="50" spans="1:44" customFormat="1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9">
        <f>COUNTA(tblJanuary[[#This Row],[1]:[31]])</f>
        <v>0</v>
      </c>
      <c r="AH50" s="50">
        <f t="shared" si="6"/>
        <v>0</v>
      </c>
      <c r="AI50" s="50">
        <f t="shared" si="7"/>
        <v>0</v>
      </c>
      <c r="AJ50" s="50">
        <f t="shared" si="8"/>
        <v>0</v>
      </c>
      <c r="AK50" s="50">
        <f t="shared" si="9"/>
        <v>0</v>
      </c>
      <c r="AL50" s="50">
        <f t="shared" si="10"/>
        <v>0</v>
      </c>
      <c r="AM50" s="51"/>
      <c r="AN50" s="51"/>
      <c r="AO50" s="50"/>
      <c r="AP50" s="50"/>
      <c r="AQ50" s="50"/>
      <c r="AR50" s="52">
        <f t="shared" si="5"/>
        <v>0</v>
      </c>
    </row>
    <row r="51" spans="1:44" customFormat="1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9">
        <f>COUNTA(tblJanuary[[#This Row],[1]:[31]])</f>
        <v>0</v>
      </c>
      <c r="AH51" s="50">
        <f t="shared" si="6"/>
        <v>0</v>
      </c>
      <c r="AI51" s="50">
        <f t="shared" si="7"/>
        <v>0</v>
      </c>
      <c r="AJ51" s="50">
        <f t="shared" si="8"/>
        <v>0</v>
      </c>
      <c r="AK51" s="50">
        <f t="shared" si="9"/>
        <v>0</v>
      </c>
      <c r="AL51" s="50">
        <f t="shared" si="10"/>
        <v>0</v>
      </c>
      <c r="AM51" s="51"/>
      <c r="AN51" s="51"/>
      <c r="AO51" s="50"/>
      <c r="AP51" s="50"/>
      <c r="AQ51" s="50"/>
      <c r="AR51" s="52">
        <f t="shared" si="5"/>
        <v>0</v>
      </c>
    </row>
    <row r="52" spans="1:44" customFormat="1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9">
        <f>COUNTA(tblJanuary[[#This Row],[1]:[31]])</f>
        <v>0</v>
      </c>
      <c r="AH52" s="50">
        <f t="shared" si="6"/>
        <v>0</v>
      </c>
      <c r="AI52" s="50">
        <f t="shared" si="7"/>
        <v>0</v>
      </c>
      <c r="AJ52" s="50">
        <f t="shared" si="8"/>
        <v>0</v>
      </c>
      <c r="AK52" s="50">
        <f t="shared" si="9"/>
        <v>0</v>
      </c>
      <c r="AL52" s="50">
        <f t="shared" si="10"/>
        <v>0</v>
      </c>
      <c r="AM52" s="51"/>
      <c r="AN52" s="51"/>
      <c r="AO52" s="50"/>
      <c r="AP52" s="50"/>
      <c r="AQ52" s="50"/>
      <c r="AR52" s="52">
        <f t="shared" si="5"/>
        <v>0</v>
      </c>
    </row>
    <row r="53" spans="1:44" customFormat="1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9">
        <f>COUNTA(tblJanuary[[#This Row],[1]:[31]])</f>
        <v>0</v>
      </c>
      <c r="AH53" s="50">
        <f t="shared" si="6"/>
        <v>0</v>
      </c>
      <c r="AI53" s="50">
        <f t="shared" si="7"/>
        <v>0</v>
      </c>
      <c r="AJ53" s="50">
        <f t="shared" si="8"/>
        <v>0</v>
      </c>
      <c r="AK53" s="50">
        <f t="shared" si="9"/>
        <v>0</v>
      </c>
      <c r="AL53" s="50">
        <f t="shared" si="10"/>
        <v>0</v>
      </c>
      <c r="AM53" s="51"/>
      <c r="AN53" s="51"/>
      <c r="AO53" s="50"/>
      <c r="AP53" s="50"/>
      <c r="AQ53" s="50"/>
      <c r="AR53" s="52">
        <f t="shared" si="5"/>
        <v>0</v>
      </c>
    </row>
    <row r="54" spans="1:44" customFormat="1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9">
        <f>COUNTA(tblJanuary[[#This Row],[1]:[31]])</f>
        <v>0</v>
      </c>
      <c r="AH54" s="50">
        <f t="shared" si="6"/>
        <v>0</v>
      </c>
      <c r="AI54" s="50">
        <f t="shared" si="7"/>
        <v>0</v>
      </c>
      <c r="AJ54" s="50">
        <f t="shared" si="8"/>
        <v>0</v>
      </c>
      <c r="AK54" s="50">
        <f t="shared" si="9"/>
        <v>0</v>
      </c>
      <c r="AL54" s="50">
        <f t="shared" si="10"/>
        <v>0</v>
      </c>
      <c r="AM54" s="51"/>
      <c r="AN54" s="51"/>
      <c r="AO54" s="50"/>
      <c r="AP54" s="50"/>
      <c r="AQ54" s="50"/>
      <c r="AR54" s="52">
        <f t="shared" si="5"/>
        <v>0</v>
      </c>
    </row>
    <row r="55" spans="1:44" customFormat="1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9">
        <f>COUNTA(tblJanuary[[#This Row],[1]:[31]])</f>
        <v>0</v>
      </c>
      <c r="AH55" s="50">
        <f t="shared" si="6"/>
        <v>0</v>
      </c>
      <c r="AI55" s="50">
        <f t="shared" si="7"/>
        <v>0</v>
      </c>
      <c r="AJ55" s="50">
        <f t="shared" si="8"/>
        <v>0</v>
      </c>
      <c r="AK55" s="50">
        <f t="shared" si="9"/>
        <v>0</v>
      </c>
      <c r="AL55" s="50">
        <f t="shared" si="10"/>
        <v>0</v>
      </c>
      <c r="AM55" s="51"/>
      <c r="AN55" s="51"/>
      <c r="AO55" s="50"/>
      <c r="AP55" s="50"/>
      <c r="AQ55" s="50"/>
      <c r="AR55" s="52">
        <f t="shared" si="5"/>
        <v>0</v>
      </c>
    </row>
    <row r="56" spans="1:44" customFormat="1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9">
        <f>COUNTA(tblJanuary[[#This Row],[1]:[31]])</f>
        <v>0</v>
      </c>
      <c r="AH56" s="50">
        <f t="shared" si="6"/>
        <v>0</v>
      </c>
      <c r="AI56" s="50">
        <f t="shared" si="7"/>
        <v>0</v>
      </c>
      <c r="AJ56" s="50">
        <f t="shared" si="8"/>
        <v>0</v>
      </c>
      <c r="AK56" s="50">
        <f t="shared" si="9"/>
        <v>0</v>
      </c>
      <c r="AL56" s="50">
        <f t="shared" si="10"/>
        <v>0</v>
      </c>
      <c r="AM56" s="51"/>
      <c r="AN56" s="51"/>
      <c r="AO56" s="50"/>
      <c r="AP56" s="50"/>
      <c r="AQ56" s="50"/>
      <c r="AR56" s="52">
        <f t="shared" si="5"/>
        <v>0</v>
      </c>
    </row>
    <row r="57" spans="1:44" customFormat="1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9">
        <f>COUNTA(tblJanuary[[#This Row],[1]:[31]])</f>
        <v>0</v>
      </c>
      <c r="AH57" s="50">
        <f t="shared" si="6"/>
        <v>0</v>
      </c>
      <c r="AI57" s="50">
        <f t="shared" si="7"/>
        <v>0</v>
      </c>
      <c r="AJ57" s="50">
        <f t="shared" si="8"/>
        <v>0</v>
      </c>
      <c r="AK57" s="50">
        <f t="shared" si="9"/>
        <v>0</v>
      </c>
      <c r="AL57" s="50">
        <f t="shared" si="10"/>
        <v>0</v>
      </c>
      <c r="AM57" s="51"/>
      <c r="AN57" s="51"/>
      <c r="AO57" s="50"/>
      <c r="AP57" s="50"/>
      <c r="AQ57" s="50"/>
      <c r="AR57" s="52">
        <f t="shared" si="5"/>
        <v>0</v>
      </c>
    </row>
    <row r="58" spans="1:44" customFormat="1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9">
        <f>COUNTA(tblJanuary[[#This Row],[1]:[31]])</f>
        <v>0</v>
      </c>
      <c r="AH58" s="50">
        <f t="shared" si="6"/>
        <v>0</v>
      </c>
      <c r="AI58" s="50">
        <f t="shared" si="7"/>
        <v>0</v>
      </c>
      <c r="AJ58" s="50">
        <f t="shared" si="8"/>
        <v>0</v>
      </c>
      <c r="AK58" s="50">
        <f t="shared" si="9"/>
        <v>0</v>
      </c>
      <c r="AL58" s="50">
        <f t="shared" si="10"/>
        <v>0</v>
      </c>
      <c r="AM58" s="51"/>
      <c r="AN58" s="51"/>
      <c r="AO58" s="50"/>
      <c r="AP58" s="50"/>
      <c r="AQ58" s="50"/>
      <c r="AR58" s="52">
        <f t="shared" si="5"/>
        <v>0</v>
      </c>
    </row>
    <row r="59" spans="1:44" customFormat="1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9">
        <f>COUNTA(tblJanuary[[#This Row],[1]:[31]])</f>
        <v>0</v>
      </c>
      <c r="AH59" s="50">
        <f t="shared" si="6"/>
        <v>0</v>
      </c>
      <c r="AI59" s="50">
        <f t="shared" si="7"/>
        <v>0</v>
      </c>
      <c r="AJ59" s="50">
        <f t="shared" si="8"/>
        <v>0</v>
      </c>
      <c r="AK59" s="50">
        <f t="shared" si="9"/>
        <v>0</v>
      </c>
      <c r="AL59" s="50">
        <f t="shared" si="10"/>
        <v>0</v>
      </c>
      <c r="AM59" s="51"/>
      <c r="AN59" s="51"/>
      <c r="AO59" s="50"/>
      <c r="AP59" s="50"/>
      <c r="AQ59" s="50"/>
      <c r="AR59" s="52">
        <f t="shared" si="5"/>
        <v>0</v>
      </c>
    </row>
    <row r="60" spans="1:44" customFormat="1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9">
        <f>COUNTA(tblJanuary[[#This Row],[1]:[31]])</f>
        <v>0</v>
      </c>
      <c r="AH60" s="50">
        <f t="shared" si="6"/>
        <v>0</v>
      </c>
      <c r="AI60" s="50">
        <f t="shared" si="7"/>
        <v>0</v>
      </c>
      <c r="AJ60" s="50">
        <f t="shared" si="8"/>
        <v>0</v>
      </c>
      <c r="AK60" s="50">
        <f t="shared" si="9"/>
        <v>0</v>
      </c>
      <c r="AL60" s="50">
        <f t="shared" si="10"/>
        <v>0</v>
      </c>
      <c r="AM60" s="51"/>
      <c r="AN60" s="51"/>
      <c r="AO60" s="50"/>
      <c r="AP60" s="50"/>
      <c r="AQ60" s="50"/>
      <c r="AR60" s="52">
        <f t="shared" si="5"/>
        <v>0</v>
      </c>
    </row>
    <row r="61" spans="1:44" customFormat="1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9">
        <f>COUNTA(tblJanuary[[#This Row],[1]:[31]])</f>
        <v>0</v>
      </c>
      <c r="AH61" s="50">
        <f t="shared" si="6"/>
        <v>0</v>
      </c>
      <c r="AI61" s="50">
        <f t="shared" si="7"/>
        <v>0</v>
      </c>
      <c r="AJ61" s="50">
        <f t="shared" si="8"/>
        <v>0</v>
      </c>
      <c r="AK61" s="50">
        <f t="shared" si="9"/>
        <v>0</v>
      </c>
      <c r="AL61" s="50">
        <f t="shared" si="10"/>
        <v>0</v>
      </c>
      <c r="AM61" s="51"/>
      <c r="AN61" s="51"/>
      <c r="AO61" s="50"/>
      <c r="AP61" s="50"/>
      <c r="AQ61" s="50"/>
      <c r="AR61" s="52">
        <f t="shared" si="5"/>
        <v>0</v>
      </c>
    </row>
    <row r="62" spans="1:44" customFormat="1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9">
        <f>COUNTA(tblJanuary[[#This Row],[1]:[31]])</f>
        <v>0</v>
      </c>
      <c r="AH62" s="50">
        <f t="shared" si="6"/>
        <v>0</v>
      </c>
      <c r="AI62" s="50">
        <f t="shared" si="7"/>
        <v>0</v>
      </c>
      <c r="AJ62" s="50">
        <f t="shared" si="8"/>
        <v>0</v>
      </c>
      <c r="AK62" s="50">
        <f t="shared" si="9"/>
        <v>0</v>
      </c>
      <c r="AL62" s="50">
        <f t="shared" si="10"/>
        <v>0</v>
      </c>
      <c r="AM62" s="51"/>
      <c r="AN62" s="51"/>
      <c r="AO62" s="50"/>
      <c r="AP62" s="50"/>
      <c r="AQ62" s="50"/>
      <c r="AR62" s="52">
        <f t="shared" si="5"/>
        <v>0</v>
      </c>
    </row>
    <row r="63" spans="1:44" customFormat="1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9">
        <f>COUNTA(tblJanuary[[#This Row],[1]:[31]])</f>
        <v>0</v>
      </c>
      <c r="AH63" s="50">
        <f t="shared" si="6"/>
        <v>0</v>
      </c>
      <c r="AI63" s="50">
        <f t="shared" si="7"/>
        <v>0</v>
      </c>
      <c r="AJ63" s="50">
        <f t="shared" si="8"/>
        <v>0</v>
      </c>
      <c r="AK63" s="50">
        <f t="shared" si="9"/>
        <v>0</v>
      </c>
      <c r="AL63" s="50">
        <f t="shared" si="10"/>
        <v>0</v>
      </c>
      <c r="AM63" s="51"/>
      <c r="AN63" s="51"/>
      <c r="AO63" s="50"/>
      <c r="AP63" s="50"/>
      <c r="AQ63" s="50"/>
      <c r="AR63" s="52">
        <f t="shared" si="5"/>
        <v>0</v>
      </c>
    </row>
    <row r="64" spans="1:44" customFormat="1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9">
        <f>COUNTA(tblJanuary[[#This Row],[1]:[31]])</f>
        <v>0</v>
      </c>
      <c r="AH64" s="50">
        <f t="shared" si="6"/>
        <v>0</v>
      </c>
      <c r="AI64" s="50">
        <f t="shared" si="7"/>
        <v>0</v>
      </c>
      <c r="AJ64" s="50">
        <f t="shared" si="8"/>
        <v>0</v>
      </c>
      <c r="AK64" s="50">
        <f t="shared" si="9"/>
        <v>0</v>
      </c>
      <c r="AL64" s="50">
        <f t="shared" si="10"/>
        <v>0</v>
      </c>
      <c r="AM64" s="51"/>
      <c r="AN64" s="51"/>
      <c r="AO64" s="50"/>
      <c r="AP64" s="50"/>
      <c r="AQ64" s="50"/>
      <c r="AR64" s="52">
        <f t="shared" si="5"/>
        <v>0</v>
      </c>
    </row>
    <row r="65" spans="1:44" customFormat="1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9">
        <f>COUNTA(tblJanuary[[#This Row],[1]:[31]])</f>
        <v>0</v>
      </c>
      <c r="AH65" s="50">
        <f t="shared" si="6"/>
        <v>0</v>
      </c>
      <c r="AI65" s="50">
        <f t="shared" si="7"/>
        <v>0</v>
      </c>
      <c r="AJ65" s="50">
        <f t="shared" si="8"/>
        <v>0</v>
      </c>
      <c r="AK65" s="50">
        <f t="shared" si="9"/>
        <v>0</v>
      </c>
      <c r="AL65" s="50">
        <f t="shared" si="10"/>
        <v>0</v>
      </c>
      <c r="AM65" s="51"/>
      <c r="AN65" s="51"/>
      <c r="AO65" s="50"/>
      <c r="AP65" s="50"/>
      <c r="AQ65" s="50"/>
      <c r="AR65" s="52">
        <f t="shared" si="5"/>
        <v>0</v>
      </c>
    </row>
    <row r="66" spans="1:44" customFormat="1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9">
        <f>COUNTA(tblJanuary[[#This Row],[1]:[31]])</f>
        <v>0</v>
      </c>
      <c r="AH66" s="50">
        <f t="shared" si="6"/>
        <v>0</v>
      </c>
      <c r="AI66" s="50">
        <f t="shared" si="7"/>
        <v>0</v>
      </c>
      <c r="AJ66" s="50">
        <f t="shared" si="8"/>
        <v>0</v>
      </c>
      <c r="AK66" s="50">
        <f t="shared" si="9"/>
        <v>0</v>
      </c>
      <c r="AL66" s="50">
        <f t="shared" si="10"/>
        <v>0</v>
      </c>
      <c r="AM66" s="51"/>
      <c r="AN66" s="51"/>
      <c r="AO66" s="50"/>
      <c r="AP66" s="50"/>
      <c r="AQ66" s="50"/>
      <c r="AR66" s="52">
        <f t="shared" si="5"/>
        <v>0</v>
      </c>
    </row>
    <row r="67" spans="1:44" customFormat="1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9">
        <f>COUNTA(tblJanuary[[#This Row],[1]:[31]])</f>
        <v>0</v>
      </c>
      <c r="AH67" s="50">
        <f t="shared" si="6"/>
        <v>0</v>
      </c>
      <c r="AI67" s="50">
        <f t="shared" si="7"/>
        <v>0</v>
      </c>
      <c r="AJ67" s="50">
        <f t="shared" si="8"/>
        <v>0</v>
      </c>
      <c r="AK67" s="50">
        <f t="shared" si="9"/>
        <v>0</v>
      </c>
      <c r="AL67" s="50">
        <f t="shared" si="10"/>
        <v>0</v>
      </c>
      <c r="AM67" s="51"/>
      <c r="AN67" s="51"/>
      <c r="AO67" s="50"/>
      <c r="AP67" s="50"/>
      <c r="AQ67" s="50"/>
      <c r="AR67" s="52">
        <f t="shared" si="5"/>
        <v>0</v>
      </c>
    </row>
    <row r="68" spans="1:44" customFormat="1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9">
        <f>COUNTA(tblJanuary[[#This Row],[1]:[31]])</f>
        <v>0</v>
      </c>
      <c r="AH68" s="50">
        <f t="shared" si="6"/>
        <v>0</v>
      </c>
      <c r="AI68" s="50">
        <f t="shared" si="7"/>
        <v>0</v>
      </c>
      <c r="AJ68" s="50">
        <f t="shared" si="8"/>
        <v>0</v>
      </c>
      <c r="AK68" s="50">
        <f t="shared" si="9"/>
        <v>0</v>
      </c>
      <c r="AL68" s="50">
        <f t="shared" si="10"/>
        <v>0</v>
      </c>
      <c r="AM68" s="51"/>
      <c r="AN68" s="51"/>
      <c r="AO68" s="50"/>
      <c r="AP68" s="50"/>
      <c r="AQ68" s="50"/>
      <c r="AR68" s="52">
        <f t="shared" si="5"/>
        <v>0</v>
      </c>
    </row>
    <row r="69" spans="1:44" customFormat="1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9">
        <f>COUNTA(tblJanuary[[#This Row],[1]:[31]])</f>
        <v>0</v>
      </c>
      <c r="AH69" s="50">
        <f t="shared" si="6"/>
        <v>0</v>
      </c>
      <c r="AI69" s="50">
        <f t="shared" si="7"/>
        <v>0</v>
      </c>
      <c r="AJ69" s="50">
        <f t="shared" si="8"/>
        <v>0</v>
      </c>
      <c r="AK69" s="50">
        <f t="shared" si="9"/>
        <v>0</v>
      </c>
      <c r="AL69" s="50">
        <f t="shared" si="10"/>
        <v>0</v>
      </c>
      <c r="AM69" s="51"/>
      <c r="AN69" s="51"/>
      <c r="AO69" s="50"/>
      <c r="AP69" s="50"/>
      <c r="AQ69" s="50"/>
      <c r="AR69" s="52">
        <f t="shared" si="5"/>
        <v>0</v>
      </c>
    </row>
    <row r="70" spans="1:44" customFormat="1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9">
        <f>COUNTA(tblJanuary[[#This Row],[1]:[31]])</f>
        <v>0</v>
      </c>
      <c r="AH70" s="50">
        <f t="shared" ref="AH70:AH101" si="11">COUNTIF(B70:AG70,"A")</f>
        <v>0</v>
      </c>
      <c r="AI70" s="50">
        <f t="shared" ref="AI70:AI101" si="12">COUNTIF(B70:AG70,"S")</f>
        <v>0</v>
      </c>
      <c r="AJ70" s="50">
        <f t="shared" ref="AJ70:AJ101" si="13">COUNTIF(B70:AG70,"U")</f>
        <v>0</v>
      </c>
      <c r="AK70" s="50">
        <f t="shared" ref="AK70:AK101" si="14">COUNTIF(B70:AG70,"E")</f>
        <v>0</v>
      </c>
      <c r="AL70" s="50">
        <f t="shared" ref="AL70:AL101" si="15">COUNTIF(B70:AG70,"AB")</f>
        <v>0</v>
      </c>
      <c r="AM70" s="51"/>
      <c r="AN70" s="51"/>
      <c r="AO70" s="50"/>
      <c r="AP70" s="50"/>
      <c r="AQ70" s="50"/>
      <c r="AR70" s="52">
        <f t="shared" ref="AR70:AR133" si="16">SUM(AH70:AQ70)</f>
        <v>0</v>
      </c>
    </row>
    <row r="71" spans="1:44" customFormat="1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9">
        <f>COUNTA(tblJanuary[[#This Row],[1]:[31]])</f>
        <v>0</v>
      </c>
      <c r="AH71" s="50">
        <f t="shared" si="11"/>
        <v>0</v>
      </c>
      <c r="AI71" s="50">
        <f t="shared" si="12"/>
        <v>0</v>
      </c>
      <c r="AJ71" s="50">
        <f t="shared" si="13"/>
        <v>0</v>
      </c>
      <c r="AK71" s="50">
        <f t="shared" si="14"/>
        <v>0</v>
      </c>
      <c r="AL71" s="50">
        <f t="shared" si="15"/>
        <v>0</v>
      </c>
      <c r="AM71" s="51"/>
      <c r="AN71" s="51"/>
      <c r="AO71" s="50"/>
      <c r="AP71" s="50"/>
      <c r="AQ71" s="50"/>
      <c r="AR71" s="52">
        <f t="shared" si="16"/>
        <v>0</v>
      </c>
    </row>
    <row r="72" spans="1:44" customFormat="1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9">
        <f>COUNTA(tblJanuary[[#This Row],[1]:[31]])</f>
        <v>0</v>
      </c>
      <c r="AH72" s="50">
        <f t="shared" si="11"/>
        <v>0</v>
      </c>
      <c r="AI72" s="50">
        <f t="shared" si="12"/>
        <v>0</v>
      </c>
      <c r="AJ72" s="50">
        <f t="shared" si="13"/>
        <v>0</v>
      </c>
      <c r="AK72" s="50">
        <f t="shared" si="14"/>
        <v>0</v>
      </c>
      <c r="AL72" s="50">
        <f t="shared" si="15"/>
        <v>0</v>
      </c>
      <c r="AM72" s="51"/>
      <c r="AN72" s="51"/>
      <c r="AO72" s="50"/>
      <c r="AP72" s="50"/>
      <c r="AQ72" s="50"/>
      <c r="AR72" s="52">
        <f t="shared" si="16"/>
        <v>0</v>
      </c>
    </row>
    <row r="73" spans="1:44" customFormat="1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9">
        <f>COUNTA(tblJanuary[[#This Row],[1]:[31]])</f>
        <v>0</v>
      </c>
      <c r="AH73" s="50">
        <f t="shared" si="11"/>
        <v>0</v>
      </c>
      <c r="AI73" s="50">
        <f t="shared" si="12"/>
        <v>0</v>
      </c>
      <c r="AJ73" s="50">
        <f t="shared" si="13"/>
        <v>0</v>
      </c>
      <c r="AK73" s="50">
        <f t="shared" si="14"/>
        <v>0</v>
      </c>
      <c r="AL73" s="50">
        <f t="shared" si="15"/>
        <v>0</v>
      </c>
      <c r="AM73" s="51"/>
      <c r="AN73" s="51"/>
      <c r="AO73" s="50"/>
      <c r="AP73" s="50"/>
      <c r="AQ73" s="50"/>
      <c r="AR73" s="52">
        <f t="shared" si="16"/>
        <v>0</v>
      </c>
    </row>
    <row r="74" spans="1:44" customFormat="1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9">
        <f>COUNTA(tblJanuary[[#This Row],[1]:[31]])</f>
        <v>0</v>
      </c>
      <c r="AH74" s="50">
        <f t="shared" si="11"/>
        <v>0</v>
      </c>
      <c r="AI74" s="50">
        <f t="shared" si="12"/>
        <v>0</v>
      </c>
      <c r="AJ74" s="50">
        <f t="shared" si="13"/>
        <v>0</v>
      </c>
      <c r="AK74" s="50">
        <f t="shared" si="14"/>
        <v>0</v>
      </c>
      <c r="AL74" s="50">
        <f t="shared" si="15"/>
        <v>0</v>
      </c>
      <c r="AM74" s="51"/>
      <c r="AN74" s="51"/>
      <c r="AO74" s="50"/>
      <c r="AP74" s="50"/>
      <c r="AQ74" s="50"/>
      <c r="AR74" s="52">
        <f t="shared" si="16"/>
        <v>0</v>
      </c>
    </row>
    <row r="75" spans="1:44" customFormat="1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9">
        <f>COUNTA(tblJanuary[[#This Row],[1]:[31]])</f>
        <v>0</v>
      </c>
      <c r="AH75" s="50">
        <f t="shared" si="11"/>
        <v>0</v>
      </c>
      <c r="AI75" s="50">
        <f t="shared" si="12"/>
        <v>0</v>
      </c>
      <c r="AJ75" s="50">
        <f t="shared" si="13"/>
        <v>0</v>
      </c>
      <c r="AK75" s="50">
        <f t="shared" si="14"/>
        <v>0</v>
      </c>
      <c r="AL75" s="50">
        <f t="shared" si="15"/>
        <v>0</v>
      </c>
      <c r="AM75" s="51"/>
      <c r="AN75" s="51"/>
      <c r="AO75" s="50"/>
      <c r="AP75" s="50"/>
      <c r="AQ75" s="50"/>
      <c r="AR75" s="52">
        <f t="shared" si="16"/>
        <v>0</v>
      </c>
    </row>
    <row r="76" spans="1:44" customFormat="1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9">
        <f>COUNTA(tblJanuary[[#This Row],[1]:[31]])</f>
        <v>0</v>
      </c>
      <c r="AH76" s="50">
        <f t="shared" si="11"/>
        <v>0</v>
      </c>
      <c r="AI76" s="50">
        <f t="shared" si="12"/>
        <v>0</v>
      </c>
      <c r="AJ76" s="50">
        <f t="shared" si="13"/>
        <v>0</v>
      </c>
      <c r="AK76" s="50">
        <f t="shared" si="14"/>
        <v>0</v>
      </c>
      <c r="AL76" s="50">
        <f t="shared" si="15"/>
        <v>0</v>
      </c>
      <c r="AM76" s="51"/>
      <c r="AN76" s="51"/>
      <c r="AO76" s="50"/>
      <c r="AP76" s="50"/>
      <c r="AQ76" s="50"/>
      <c r="AR76" s="52">
        <f t="shared" si="16"/>
        <v>0</v>
      </c>
    </row>
    <row r="77" spans="1:44" customFormat="1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9">
        <f>COUNTA(tblJanuary[[#This Row],[1]:[31]])</f>
        <v>0</v>
      </c>
      <c r="AH77" s="50">
        <f t="shared" si="11"/>
        <v>0</v>
      </c>
      <c r="AI77" s="50">
        <f t="shared" si="12"/>
        <v>0</v>
      </c>
      <c r="AJ77" s="50">
        <f t="shared" si="13"/>
        <v>0</v>
      </c>
      <c r="AK77" s="50">
        <f t="shared" si="14"/>
        <v>0</v>
      </c>
      <c r="AL77" s="50">
        <f t="shared" si="15"/>
        <v>0</v>
      </c>
      <c r="AM77" s="51"/>
      <c r="AN77" s="51"/>
      <c r="AO77" s="50"/>
      <c r="AP77" s="50"/>
      <c r="AQ77" s="50"/>
      <c r="AR77" s="52">
        <f t="shared" si="16"/>
        <v>0</v>
      </c>
    </row>
    <row r="78" spans="1:44" customFormat="1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9">
        <f>COUNTA(tblJanuary[[#This Row],[1]:[31]])</f>
        <v>0</v>
      </c>
      <c r="AH78" s="50">
        <f t="shared" si="11"/>
        <v>0</v>
      </c>
      <c r="AI78" s="50">
        <f t="shared" si="12"/>
        <v>0</v>
      </c>
      <c r="AJ78" s="50">
        <f t="shared" si="13"/>
        <v>0</v>
      </c>
      <c r="AK78" s="50">
        <f t="shared" si="14"/>
        <v>0</v>
      </c>
      <c r="AL78" s="50">
        <f t="shared" si="15"/>
        <v>0</v>
      </c>
      <c r="AM78" s="51"/>
      <c r="AN78" s="51"/>
      <c r="AO78" s="50"/>
      <c r="AP78" s="50"/>
      <c r="AQ78" s="50"/>
      <c r="AR78" s="52">
        <f t="shared" si="16"/>
        <v>0</v>
      </c>
    </row>
    <row r="79" spans="1:44" customFormat="1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9">
        <f>COUNTA(tblJanuary[[#This Row],[1]:[31]])</f>
        <v>0</v>
      </c>
      <c r="AH79" s="50">
        <f t="shared" si="11"/>
        <v>0</v>
      </c>
      <c r="AI79" s="50">
        <f t="shared" si="12"/>
        <v>0</v>
      </c>
      <c r="AJ79" s="50">
        <f t="shared" si="13"/>
        <v>0</v>
      </c>
      <c r="AK79" s="50">
        <f t="shared" si="14"/>
        <v>0</v>
      </c>
      <c r="AL79" s="50">
        <f t="shared" si="15"/>
        <v>0</v>
      </c>
      <c r="AM79" s="51"/>
      <c r="AN79" s="51"/>
      <c r="AO79" s="50"/>
      <c r="AP79" s="50"/>
      <c r="AQ79" s="50"/>
      <c r="AR79" s="52">
        <f t="shared" si="16"/>
        <v>0</v>
      </c>
    </row>
    <row r="80" spans="1:44" customFormat="1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9">
        <f>COUNTA(tblJanuary[[#This Row],[1]:[31]])</f>
        <v>0</v>
      </c>
      <c r="AH80" s="50">
        <f t="shared" si="11"/>
        <v>0</v>
      </c>
      <c r="AI80" s="50">
        <f t="shared" si="12"/>
        <v>0</v>
      </c>
      <c r="AJ80" s="50">
        <f t="shared" si="13"/>
        <v>0</v>
      </c>
      <c r="AK80" s="50">
        <f t="shared" si="14"/>
        <v>0</v>
      </c>
      <c r="AL80" s="50">
        <f t="shared" si="15"/>
        <v>0</v>
      </c>
      <c r="AM80" s="51"/>
      <c r="AN80" s="51"/>
      <c r="AO80" s="50"/>
      <c r="AP80" s="50"/>
      <c r="AQ80" s="50"/>
      <c r="AR80" s="52">
        <f t="shared" si="16"/>
        <v>0</v>
      </c>
    </row>
    <row r="81" spans="1:44" customFormat="1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9">
        <f>COUNTA(tblJanuary[[#This Row],[1]:[31]])</f>
        <v>0</v>
      </c>
      <c r="AH81" s="50">
        <f t="shared" si="11"/>
        <v>0</v>
      </c>
      <c r="AI81" s="50">
        <f t="shared" si="12"/>
        <v>0</v>
      </c>
      <c r="AJ81" s="50">
        <f t="shared" si="13"/>
        <v>0</v>
      </c>
      <c r="AK81" s="50">
        <f t="shared" si="14"/>
        <v>0</v>
      </c>
      <c r="AL81" s="50">
        <f t="shared" si="15"/>
        <v>0</v>
      </c>
      <c r="AM81" s="51"/>
      <c r="AN81" s="51"/>
      <c r="AO81" s="50"/>
      <c r="AP81" s="50"/>
      <c r="AQ81" s="50"/>
      <c r="AR81" s="52">
        <f t="shared" si="16"/>
        <v>0</v>
      </c>
    </row>
    <row r="82" spans="1:44" customFormat="1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9">
        <f>COUNTA(tblJanuary[[#This Row],[1]:[31]])</f>
        <v>0</v>
      </c>
      <c r="AH82" s="50">
        <f t="shared" si="11"/>
        <v>0</v>
      </c>
      <c r="AI82" s="50">
        <f t="shared" si="12"/>
        <v>0</v>
      </c>
      <c r="AJ82" s="50">
        <f t="shared" si="13"/>
        <v>0</v>
      </c>
      <c r="AK82" s="50">
        <f t="shared" si="14"/>
        <v>0</v>
      </c>
      <c r="AL82" s="50">
        <f t="shared" si="15"/>
        <v>0</v>
      </c>
      <c r="AM82" s="51"/>
      <c r="AN82" s="51"/>
      <c r="AO82" s="50"/>
      <c r="AP82" s="50"/>
      <c r="AQ82" s="50"/>
      <c r="AR82" s="52">
        <f t="shared" si="16"/>
        <v>0</v>
      </c>
    </row>
    <row r="83" spans="1:44" customFormat="1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9">
        <f>COUNTA(tblJanuary[[#This Row],[1]:[31]])</f>
        <v>0</v>
      </c>
      <c r="AH83" s="50">
        <f t="shared" si="11"/>
        <v>0</v>
      </c>
      <c r="AI83" s="50">
        <f t="shared" si="12"/>
        <v>0</v>
      </c>
      <c r="AJ83" s="50">
        <f t="shared" si="13"/>
        <v>0</v>
      </c>
      <c r="AK83" s="50">
        <f t="shared" si="14"/>
        <v>0</v>
      </c>
      <c r="AL83" s="50">
        <f t="shared" si="15"/>
        <v>0</v>
      </c>
      <c r="AM83" s="51"/>
      <c r="AN83" s="51"/>
      <c r="AO83" s="50"/>
      <c r="AP83" s="50"/>
      <c r="AQ83" s="50"/>
      <c r="AR83" s="52">
        <f t="shared" si="16"/>
        <v>0</v>
      </c>
    </row>
    <row r="84" spans="1:44" customFormat="1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9">
        <f>COUNTA(tblJanuary[[#This Row],[1]:[31]])</f>
        <v>0</v>
      </c>
      <c r="AH84" s="50">
        <f t="shared" si="11"/>
        <v>0</v>
      </c>
      <c r="AI84" s="50">
        <f t="shared" si="12"/>
        <v>0</v>
      </c>
      <c r="AJ84" s="50">
        <f t="shared" si="13"/>
        <v>0</v>
      </c>
      <c r="AK84" s="50">
        <f t="shared" si="14"/>
        <v>0</v>
      </c>
      <c r="AL84" s="50">
        <f t="shared" si="15"/>
        <v>0</v>
      </c>
      <c r="AM84" s="51"/>
      <c r="AN84" s="51"/>
      <c r="AO84" s="50"/>
      <c r="AP84" s="50"/>
      <c r="AQ84" s="50"/>
      <c r="AR84" s="52">
        <f t="shared" si="16"/>
        <v>0</v>
      </c>
    </row>
    <row r="85" spans="1:44" customFormat="1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9">
        <f>COUNTA(tblJanuary[[#This Row],[1]:[31]])</f>
        <v>0</v>
      </c>
      <c r="AH85" s="50">
        <f t="shared" si="11"/>
        <v>0</v>
      </c>
      <c r="AI85" s="50">
        <f t="shared" si="12"/>
        <v>0</v>
      </c>
      <c r="AJ85" s="50">
        <f t="shared" si="13"/>
        <v>0</v>
      </c>
      <c r="AK85" s="50">
        <f t="shared" si="14"/>
        <v>0</v>
      </c>
      <c r="AL85" s="50">
        <f t="shared" si="15"/>
        <v>0</v>
      </c>
      <c r="AM85" s="51"/>
      <c r="AN85" s="51"/>
      <c r="AO85" s="50"/>
      <c r="AP85" s="50"/>
      <c r="AQ85" s="50"/>
      <c r="AR85" s="52">
        <f t="shared" si="16"/>
        <v>0</v>
      </c>
    </row>
    <row r="86" spans="1:44" customFormat="1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9">
        <f>COUNTA(tblJanuary[[#This Row],[1]:[31]])</f>
        <v>0</v>
      </c>
      <c r="AH86" s="50">
        <f t="shared" si="11"/>
        <v>0</v>
      </c>
      <c r="AI86" s="50">
        <f t="shared" si="12"/>
        <v>0</v>
      </c>
      <c r="AJ86" s="50">
        <f t="shared" si="13"/>
        <v>0</v>
      </c>
      <c r="AK86" s="50">
        <f t="shared" si="14"/>
        <v>0</v>
      </c>
      <c r="AL86" s="50">
        <f t="shared" si="15"/>
        <v>0</v>
      </c>
      <c r="AM86" s="51"/>
      <c r="AN86" s="51"/>
      <c r="AO86" s="50"/>
      <c r="AP86" s="50"/>
      <c r="AQ86" s="50"/>
      <c r="AR86" s="52">
        <f t="shared" si="16"/>
        <v>0</v>
      </c>
    </row>
    <row r="87" spans="1:44" customFormat="1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9">
        <f>COUNTA(tblJanuary[[#This Row],[1]:[31]])</f>
        <v>0</v>
      </c>
      <c r="AH87" s="50">
        <f t="shared" si="11"/>
        <v>0</v>
      </c>
      <c r="AI87" s="50">
        <f t="shared" si="12"/>
        <v>0</v>
      </c>
      <c r="AJ87" s="50">
        <f t="shared" si="13"/>
        <v>0</v>
      </c>
      <c r="AK87" s="50">
        <f t="shared" si="14"/>
        <v>0</v>
      </c>
      <c r="AL87" s="50">
        <f t="shared" si="15"/>
        <v>0</v>
      </c>
      <c r="AM87" s="51"/>
      <c r="AN87" s="51"/>
      <c r="AO87" s="50"/>
      <c r="AP87" s="50"/>
      <c r="AQ87" s="50"/>
      <c r="AR87" s="52">
        <f t="shared" si="16"/>
        <v>0</v>
      </c>
    </row>
    <row r="88" spans="1:44" customFormat="1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9">
        <f>COUNTA(tblJanuary[[#This Row],[1]:[31]])</f>
        <v>0</v>
      </c>
      <c r="AH88" s="50">
        <f t="shared" si="11"/>
        <v>0</v>
      </c>
      <c r="AI88" s="50">
        <f t="shared" si="12"/>
        <v>0</v>
      </c>
      <c r="AJ88" s="50">
        <f t="shared" si="13"/>
        <v>0</v>
      </c>
      <c r="AK88" s="50">
        <f t="shared" si="14"/>
        <v>0</v>
      </c>
      <c r="AL88" s="50">
        <f t="shared" si="15"/>
        <v>0</v>
      </c>
      <c r="AM88" s="51"/>
      <c r="AN88" s="51"/>
      <c r="AO88" s="50"/>
      <c r="AP88" s="50"/>
      <c r="AQ88" s="50"/>
      <c r="AR88" s="52">
        <f t="shared" si="16"/>
        <v>0</v>
      </c>
    </row>
    <row r="89" spans="1:44" customFormat="1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9">
        <f>COUNTA(tblJanuary[[#This Row],[1]:[31]])</f>
        <v>0</v>
      </c>
      <c r="AH89" s="50">
        <f t="shared" si="11"/>
        <v>0</v>
      </c>
      <c r="AI89" s="50">
        <f t="shared" si="12"/>
        <v>0</v>
      </c>
      <c r="AJ89" s="50">
        <f t="shared" si="13"/>
        <v>0</v>
      </c>
      <c r="AK89" s="50">
        <f t="shared" si="14"/>
        <v>0</v>
      </c>
      <c r="AL89" s="50">
        <f t="shared" si="15"/>
        <v>0</v>
      </c>
      <c r="AM89" s="51"/>
      <c r="AN89" s="51"/>
      <c r="AO89" s="50"/>
      <c r="AP89" s="50"/>
      <c r="AQ89" s="50"/>
      <c r="AR89" s="52">
        <f t="shared" si="16"/>
        <v>0</v>
      </c>
    </row>
    <row r="90" spans="1:44" customFormat="1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9">
        <f>COUNTA(tblJanuary[[#This Row],[1]:[31]])</f>
        <v>0</v>
      </c>
      <c r="AH90" s="50">
        <f t="shared" si="11"/>
        <v>0</v>
      </c>
      <c r="AI90" s="50">
        <f t="shared" si="12"/>
        <v>0</v>
      </c>
      <c r="AJ90" s="50">
        <f t="shared" si="13"/>
        <v>0</v>
      </c>
      <c r="AK90" s="50">
        <f t="shared" si="14"/>
        <v>0</v>
      </c>
      <c r="AL90" s="50">
        <f t="shared" si="15"/>
        <v>0</v>
      </c>
      <c r="AM90" s="51"/>
      <c r="AN90" s="51"/>
      <c r="AO90" s="50"/>
      <c r="AP90" s="50"/>
      <c r="AQ90" s="50"/>
      <c r="AR90" s="52">
        <f t="shared" si="16"/>
        <v>0</v>
      </c>
    </row>
    <row r="91" spans="1:44" customFormat="1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9">
        <f>COUNTA(tblJanuary[[#This Row],[1]:[31]])</f>
        <v>0</v>
      </c>
      <c r="AH91" s="50">
        <f t="shared" si="11"/>
        <v>0</v>
      </c>
      <c r="AI91" s="50">
        <f t="shared" si="12"/>
        <v>0</v>
      </c>
      <c r="AJ91" s="50">
        <f t="shared" si="13"/>
        <v>0</v>
      </c>
      <c r="AK91" s="50">
        <f t="shared" si="14"/>
        <v>0</v>
      </c>
      <c r="AL91" s="50">
        <f t="shared" si="15"/>
        <v>0</v>
      </c>
      <c r="AM91" s="51"/>
      <c r="AN91" s="51"/>
      <c r="AO91" s="50"/>
      <c r="AP91" s="50"/>
      <c r="AQ91" s="50"/>
      <c r="AR91" s="52">
        <f t="shared" si="16"/>
        <v>0</v>
      </c>
    </row>
    <row r="92" spans="1:44" customFormat="1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9">
        <f>COUNTA(tblJanuary[[#This Row],[1]:[31]])</f>
        <v>0</v>
      </c>
      <c r="AH92" s="50">
        <f t="shared" si="11"/>
        <v>0</v>
      </c>
      <c r="AI92" s="50">
        <f t="shared" si="12"/>
        <v>0</v>
      </c>
      <c r="AJ92" s="50">
        <f t="shared" si="13"/>
        <v>0</v>
      </c>
      <c r="AK92" s="50">
        <f t="shared" si="14"/>
        <v>0</v>
      </c>
      <c r="AL92" s="50">
        <f t="shared" si="15"/>
        <v>0</v>
      </c>
      <c r="AM92" s="51"/>
      <c r="AN92" s="51"/>
      <c r="AO92" s="50"/>
      <c r="AP92" s="50"/>
      <c r="AQ92" s="50"/>
      <c r="AR92" s="52">
        <f t="shared" si="16"/>
        <v>0</v>
      </c>
    </row>
    <row r="93" spans="1:44" customFormat="1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9">
        <f>COUNTA(tblJanuary[[#This Row],[1]:[31]])</f>
        <v>0</v>
      </c>
      <c r="AH93" s="50">
        <f t="shared" si="11"/>
        <v>0</v>
      </c>
      <c r="AI93" s="50">
        <f t="shared" si="12"/>
        <v>0</v>
      </c>
      <c r="AJ93" s="50">
        <f t="shared" si="13"/>
        <v>0</v>
      </c>
      <c r="AK93" s="50">
        <f t="shared" si="14"/>
        <v>0</v>
      </c>
      <c r="AL93" s="50">
        <f t="shared" si="15"/>
        <v>0</v>
      </c>
      <c r="AM93" s="51"/>
      <c r="AN93" s="51"/>
      <c r="AO93" s="50"/>
      <c r="AP93" s="50"/>
      <c r="AQ93" s="50"/>
      <c r="AR93" s="52">
        <f t="shared" si="16"/>
        <v>0</v>
      </c>
    </row>
    <row r="94" spans="1:44" customFormat="1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9">
        <f>COUNTA(tblJanuary[[#This Row],[1]:[31]])</f>
        <v>0</v>
      </c>
      <c r="AH94" s="50">
        <f t="shared" si="11"/>
        <v>0</v>
      </c>
      <c r="AI94" s="50">
        <f t="shared" si="12"/>
        <v>0</v>
      </c>
      <c r="AJ94" s="50">
        <f t="shared" si="13"/>
        <v>0</v>
      </c>
      <c r="AK94" s="50">
        <f t="shared" si="14"/>
        <v>0</v>
      </c>
      <c r="AL94" s="50">
        <f t="shared" si="15"/>
        <v>0</v>
      </c>
      <c r="AM94" s="51"/>
      <c r="AN94" s="51"/>
      <c r="AO94" s="50"/>
      <c r="AP94" s="50"/>
      <c r="AQ94" s="50"/>
      <c r="AR94" s="52">
        <f t="shared" si="16"/>
        <v>0</v>
      </c>
    </row>
    <row r="95" spans="1:44" customFormat="1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9">
        <f>COUNTA(tblJanuary[[#This Row],[1]:[31]])</f>
        <v>0</v>
      </c>
      <c r="AH95" s="50">
        <f t="shared" si="11"/>
        <v>0</v>
      </c>
      <c r="AI95" s="50">
        <f t="shared" si="12"/>
        <v>0</v>
      </c>
      <c r="AJ95" s="50">
        <f t="shared" si="13"/>
        <v>0</v>
      </c>
      <c r="AK95" s="50">
        <f t="shared" si="14"/>
        <v>0</v>
      </c>
      <c r="AL95" s="50">
        <f t="shared" si="15"/>
        <v>0</v>
      </c>
      <c r="AM95" s="51"/>
      <c r="AN95" s="51"/>
      <c r="AO95" s="50"/>
      <c r="AP95" s="50"/>
      <c r="AQ95" s="50"/>
      <c r="AR95" s="52">
        <f t="shared" si="16"/>
        <v>0</v>
      </c>
    </row>
    <row r="96" spans="1:44" customFormat="1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9">
        <f>COUNTA(tblJanuary[[#This Row],[1]:[31]])</f>
        <v>0</v>
      </c>
      <c r="AH96" s="50">
        <f t="shared" si="11"/>
        <v>0</v>
      </c>
      <c r="AI96" s="50">
        <f t="shared" si="12"/>
        <v>0</v>
      </c>
      <c r="AJ96" s="50">
        <f t="shared" si="13"/>
        <v>0</v>
      </c>
      <c r="AK96" s="50">
        <f t="shared" si="14"/>
        <v>0</v>
      </c>
      <c r="AL96" s="50">
        <f t="shared" si="15"/>
        <v>0</v>
      </c>
      <c r="AM96" s="51"/>
      <c r="AN96" s="51"/>
      <c r="AO96" s="50"/>
      <c r="AP96" s="50"/>
      <c r="AQ96" s="50"/>
      <c r="AR96" s="52">
        <f t="shared" si="16"/>
        <v>0</v>
      </c>
    </row>
    <row r="97" spans="1:44" customFormat="1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9">
        <f>COUNTA(tblJanuary[[#This Row],[1]:[31]])</f>
        <v>0</v>
      </c>
      <c r="AH97" s="50">
        <f t="shared" si="11"/>
        <v>0</v>
      </c>
      <c r="AI97" s="50">
        <f t="shared" si="12"/>
        <v>0</v>
      </c>
      <c r="AJ97" s="50">
        <f t="shared" si="13"/>
        <v>0</v>
      </c>
      <c r="AK97" s="50">
        <f t="shared" si="14"/>
        <v>0</v>
      </c>
      <c r="AL97" s="50">
        <f t="shared" si="15"/>
        <v>0</v>
      </c>
      <c r="AM97" s="51"/>
      <c r="AN97" s="51"/>
      <c r="AO97" s="50"/>
      <c r="AP97" s="50"/>
      <c r="AQ97" s="50"/>
      <c r="AR97" s="52">
        <f t="shared" si="16"/>
        <v>0</v>
      </c>
    </row>
    <row r="98" spans="1:44" customFormat="1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9">
        <f>COUNTA(tblJanuary[[#This Row],[1]:[31]])</f>
        <v>0</v>
      </c>
      <c r="AH98" s="50">
        <f t="shared" si="11"/>
        <v>0</v>
      </c>
      <c r="AI98" s="50">
        <f t="shared" si="12"/>
        <v>0</v>
      </c>
      <c r="AJ98" s="50">
        <f t="shared" si="13"/>
        <v>0</v>
      </c>
      <c r="AK98" s="50">
        <f t="shared" si="14"/>
        <v>0</v>
      </c>
      <c r="AL98" s="50">
        <f t="shared" si="15"/>
        <v>0</v>
      </c>
      <c r="AM98" s="51"/>
      <c r="AN98" s="51"/>
      <c r="AO98" s="50"/>
      <c r="AP98" s="50"/>
      <c r="AQ98" s="50"/>
      <c r="AR98" s="52">
        <f t="shared" si="16"/>
        <v>0</v>
      </c>
    </row>
    <row r="99" spans="1:44" customFormat="1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9">
        <f>COUNTA(tblJanuary[[#This Row],[1]:[31]])</f>
        <v>0</v>
      </c>
      <c r="AH99" s="50">
        <f t="shared" si="11"/>
        <v>0</v>
      </c>
      <c r="AI99" s="50">
        <f t="shared" si="12"/>
        <v>0</v>
      </c>
      <c r="AJ99" s="50">
        <f t="shared" si="13"/>
        <v>0</v>
      </c>
      <c r="AK99" s="50">
        <f t="shared" si="14"/>
        <v>0</v>
      </c>
      <c r="AL99" s="50">
        <f t="shared" si="15"/>
        <v>0</v>
      </c>
      <c r="AM99" s="51"/>
      <c r="AN99" s="51"/>
      <c r="AO99" s="50"/>
      <c r="AP99" s="50"/>
      <c r="AQ99" s="50"/>
      <c r="AR99" s="52">
        <f t="shared" si="16"/>
        <v>0</v>
      </c>
    </row>
    <row r="100" spans="1:44" customFormat="1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9">
        <f>COUNTA(tblJanuary[[#This Row],[1]:[31]])</f>
        <v>0</v>
      </c>
      <c r="AH100" s="50">
        <f t="shared" si="11"/>
        <v>0</v>
      </c>
      <c r="AI100" s="50">
        <f t="shared" si="12"/>
        <v>0</v>
      </c>
      <c r="AJ100" s="50">
        <f t="shared" si="13"/>
        <v>0</v>
      </c>
      <c r="AK100" s="50">
        <f t="shared" si="14"/>
        <v>0</v>
      </c>
      <c r="AL100" s="50">
        <f t="shared" si="15"/>
        <v>0</v>
      </c>
      <c r="AM100" s="51"/>
      <c r="AN100" s="51"/>
      <c r="AO100" s="50"/>
      <c r="AP100" s="50"/>
      <c r="AQ100" s="50"/>
      <c r="AR100" s="52">
        <f t="shared" si="16"/>
        <v>0</v>
      </c>
    </row>
    <row r="101" spans="1:44" customFormat="1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9">
        <f>COUNTA(tblJanuary[[#This Row],[1]:[31]])</f>
        <v>0</v>
      </c>
      <c r="AH101" s="50">
        <f t="shared" si="11"/>
        <v>0</v>
      </c>
      <c r="AI101" s="50">
        <f t="shared" si="12"/>
        <v>0</v>
      </c>
      <c r="AJ101" s="50">
        <f t="shared" si="13"/>
        <v>0</v>
      </c>
      <c r="AK101" s="50">
        <f t="shared" si="14"/>
        <v>0</v>
      </c>
      <c r="AL101" s="50">
        <f t="shared" si="15"/>
        <v>0</v>
      </c>
      <c r="AM101" s="51"/>
      <c r="AN101" s="51"/>
      <c r="AO101" s="50"/>
      <c r="AP101" s="50"/>
      <c r="AQ101" s="50"/>
      <c r="AR101" s="52">
        <f t="shared" si="16"/>
        <v>0</v>
      </c>
    </row>
    <row r="102" spans="1:44" customFormat="1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9">
        <f>COUNTA(tblJanuary[[#This Row],[1]:[31]])</f>
        <v>0</v>
      </c>
      <c r="AH102" s="50">
        <f t="shared" ref="AH102:AH133" si="17">COUNTIF(B102:AG102,"A")</f>
        <v>0</v>
      </c>
      <c r="AI102" s="50">
        <f t="shared" ref="AI102:AI133" si="18">COUNTIF(B102:AG102,"S")</f>
        <v>0</v>
      </c>
      <c r="AJ102" s="50">
        <f t="shared" ref="AJ102:AJ133" si="19">COUNTIF(B102:AG102,"U")</f>
        <v>0</v>
      </c>
      <c r="AK102" s="50">
        <f t="shared" ref="AK102:AK133" si="20">COUNTIF(B102:AG102,"E")</f>
        <v>0</v>
      </c>
      <c r="AL102" s="50">
        <f t="shared" ref="AL102:AL133" si="21">COUNTIF(B102:AG102,"AB")</f>
        <v>0</v>
      </c>
      <c r="AM102" s="51"/>
      <c r="AN102" s="51"/>
      <c r="AO102" s="50"/>
      <c r="AP102" s="50"/>
      <c r="AQ102" s="50"/>
      <c r="AR102" s="52">
        <f t="shared" si="16"/>
        <v>0</v>
      </c>
    </row>
    <row r="103" spans="1:44" customFormat="1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9">
        <f>COUNTA(tblJanuary[[#This Row],[1]:[31]])</f>
        <v>0</v>
      </c>
      <c r="AH103" s="50">
        <f t="shared" si="17"/>
        <v>0</v>
      </c>
      <c r="AI103" s="50">
        <f t="shared" si="18"/>
        <v>0</v>
      </c>
      <c r="AJ103" s="50">
        <f t="shared" si="19"/>
        <v>0</v>
      </c>
      <c r="AK103" s="50">
        <f t="shared" si="20"/>
        <v>0</v>
      </c>
      <c r="AL103" s="50">
        <f t="shared" si="21"/>
        <v>0</v>
      </c>
      <c r="AM103" s="51"/>
      <c r="AN103" s="51"/>
      <c r="AO103" s="50"/>
      <c r="AP103" s="50"/>
      <c r="AQ103" s="50"/>
      <c r="AR103" s="52">
        <f t="shared" si="16"/>
        <v>0</v>
      </c>
    </row>
    <row r="104" spans="1:44" customFormat="1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9">
        <f>COUNTA(tblJanuary[[#This Row],[1]:[31]])</f>
        <v>0</v>
      </c>
      <c r="AH104" s="50">
        <f t="shared" si="17"/>
        <v>0</v>
      </c>
      <c r="AI104" s="50">
        <f t="shared" si="18"/>
        <v>0</v>
      </c>
      <c r="AJ104" s="50">
        <f t="shared" si="19"/>
        <v>0</v>
      </c>
      <c r="AK104" s="50">
        <f t="shared" si="20"/>
        <v>0</v>
      </c>
      <c r="AL104" s="50">
        <f t="shared" si="21"/>
        <v>0</v>
      </c>
      <c r="AM104" s="51"/>
      <c r="AN104" s="51"/>
      <c r="AO104" s="50"/>
      <c r="AP104" s="50"/>
      <c r="AQ104" s="50"/>
      <c r="AR104" s="52">
        <f t="shared" si="16"/>
        <v>0</v>
      </c>
    </row>
    <row r="105" spans="1:44" customFormat="1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9">
        <f>COUNTA(tblJanuary[[#This Row],[1]:[31]])</f>
        <v>0</v>
      </c>
      <c r="AH105" s="50">
        <f t="shared" si="17"/>
        <v>0</v>
      </c>
      <c r="AI105" s="50">
        <f t="shared" si="18"/>
        <v>0</v>
      </c>
      <c r="AJ105" s="50">
        <f t="shared" si="19"/>
        <v>0</v>
      </c>
      <c r="AK105" s="50">
        <f t="shared" si="20"/>
        <v>0</v>
      </c>
      <c r="AL105" s="50">
        <f t="shared" si="21"/>
        <v>0</v>
      </c>
      <c r="AM105" s="51"/>
      <c r="AN105" s="51"/>
      <c r="AO105" s="50"/>
      <c r="AP105" s="50"/>
      <c r="AQ105" s="50"/>
      <c r="AR105" s="52">
        <f t="shared" si="16"/>
        <v>0</v>
      </c>
    </row>
    <row r="106" spans="1:44" customFormat="1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9">
        <f>COUNTA(tblJanuary[[#This Row],[1]:[31]])</f>
        <v>0</v>
      </c>
      <c r="AH106" s="50">
        <f t="shared" si="17"/>
        <v>0</v>
      </c>
      <c r="AI106" s="50">
        <f t="shared" si="18"/>
        <v>0</v>
      </c>
      <c r="AJ106" s="50">
        <f t="shared" si="19"/>
        <v>0</v>
      </c>
      <c r="AK106" s="50">
        <f t="shared" si="20"/>
        <v>0</v>
      </c>
      <c r="AL106" s="50">
        <f t="shared" si="21"/>
        <v>0</v>
      </c>
      <c r="AM106" s="51"/>
      <c r="AN106" s="51"/>
      <c r="AO106" s="50"/>
      <c r="AP106" s="50"/>
      <c r="AQ106" s="50"/>
      <c r="AR106" s="52">
        <f t="shared" si="16"/>
        <v>0</v>
      </c>
    </row>
    <row r="107" spans="1:44" customFormat="1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9">
        <f>COUNTA(tblJanuary[[#This Row],[1]:[31]])</f>
        <v>0</v>
      </c>
      <c r="AH107" s="50">
        <f t="shared" si="17"/>
        <v>0</v>
      </c>
      <c r="AI107" s="50">
        <f t="shared" si="18"/>
        <v>0</v>
      </c>
      <c r="AJ107" s="50">
        <f t="shared" si="19"/>
        <v>0</v>
      </c>
      <c r="AK107" s="50">
        <f t="shared" si="20"/>
        <v>0</v>
      </c>
      <c r="AL107" s="50">
        <f t="shared" si="21"/>
        <v>0</v>
      </c>
      <c r="AM107" s="51"/>
      <c r="AN107" s="51"/>
      <c r="AO107" s="50"/>
      <c r="AP107" s="50"/>
      <c r="AQ107" s="50"/>
      <c r="AR107" s="52">
        <f t="shared" si="16"/>
        <v>0</v>
      </c>
    </row>
    <row r="108" spans="1:44" customFormat="1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9">
        <f>COUNTA(tblJanuary[[#This Row],[1]:[31]])</f>
        <v>0</v>
      </c>
      <c r="AH108" s="50">
        <f t="shared" si="17"/>
        <v>0</v>
      </c>
      <c r="AI108" s="50">
        <f t="shared" si="18"/>
        <v>0</v>
      </c>
      <c r="AJ108" s="50">
        <f t="shared" si="19"/>
        <v>0</v>
      </c>
      <c r="AK108" s="50">
        <f t="shared" si="20"/>
        <v>0</v>
      </c>
      <c r="AL108" s="50">
        <f t="shared" si="21"/>
        <v>0</v>
      </c>
      <c r="AM108" s="51"/>
      <c r="AN108" s="51"/>
      <c r="AO108" s="50"/>
      <c r="AP108" s="50"/>
      <c r="AQ108" s="50"/>
      <c r="AR108" s="52">
        <f t="shared" si="16"/>
        <v>0</v>
      </c>
    </row>
    <row r="109" spans="1:44" customFormat="1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9">
        <f>COUNTA(tblJanuary[[#This Row],[1]:[31]])</f>
        <v>0</v>
      </c>
      <c r="AH109" s="50">
        <f t="shared" si="17"/>
        <v>0</v>
      </c>
      <c r="AI109" s="50">
        <f t="shared" si="18"/>
        <v>0</v>
      </c>
      <c r="AJ109" s="50">
        <f t="shared" si="19"/>
        <v>0</v>
      </c>
      <c r="AK109" s="50">
        <f t="shared" si="20"/>
        <v>0</v>
      </c>
      <c r="AL109" s="50">
        <f t="shared" si="21"/>
        <v>0</v>
      </c>
      <c r="AM109" s="51"/>
      <c r="AN109" s="51"/>
      <c r="AO109" s="50"/>
      <c r="AP109" s="50"/>
      <c r="AQ109" s="50"/>
      <c r="AR109" s="52">
        <f t="shared" si="16"/>
        <v>0</v>
      </c>
    </row>
    <row r="110" spans="1:44" customFormat="1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9">
        <f>COUNTA(tblJanuary[[#This Row],[1]:[31]])</f>
        <v>0</v>
      </c>
      <c r="AH110" s="50">
        <f t="shared" si="17"/>
        <v>0</v>
      </c>
      <c r="AI110" s="50">
        <f t="shared" si="18"/>
        <v>0</v>
      </c>
      <c r="AJ110" s="50">
        <f t="shared" si="19"/>
        <v>0</v>
      </c>
      <c r="AK110" s="50">
        <f t="shared" si="20"/>
        <v>0</v>
      </c>
      <c r="AL110" s="50">
        <f t="shared" si="21"/>
        <v>0</v>
      </c>
      <c r="AM110" s="51"/>
      <c r="AN110" s="51"/>
      <c r="AO110" s="50"/>
      <c r="AP110" s="50"/>
      <c r="AQ110" s="50"/>
      <c r="AR110" s="52">
        <f t="shared" si="16"/>
        <v>0</v>
      </c>
    </row>
    <row r="111" spans="1:44" customFormat="1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9">
        <f>COUNTA(tblJanuary[[#This Row],[1]:[31]])</f>
        <v>0</v>
      </c>
      <c r="AH111" s="50">
        <f t="shared" si="17"/>
        <v>0</v>
      </c>
      <c r="AI111" s="50">
        <f t="shared" si="18"/>
        <v>0</v>
      </c>
      <c r="AJ111" s="50">
        <f t="shared" si="19"/>
        <v>0</v>
      </c>
      <c r="AK111" s="50">
        <f t="shared" si="20"/>
        <v>0</v>
      </c>
      <c r="AL111" s="50">
        <f t="shared" si="21"/>
        <v>0</v>
      </c>
      <c r="AM111" s="51"/>
      <c r="AN111" s="51"/>
      <c r="AO111" s="50"/>
      <c r="AP111" s="50"/>
      <c r="AQ111" s="50"/>
      <c r="AR111" s="52">
        <f t="shared" si="16"/>
        <v>0</v>
      </c>
    </row>
    <row r="112" spans="1:44" customFormat="1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9">
        <f>COUNTA(tblJanuary[[#This Row],[1]:[31]])</f>
        <v>0</v>
      </c>
      <c r="AH112" s="50">
        <f t="shared" si="17"/>
        <v>0</v>
      </c>
      <c r="AI112" s="50">
        <f t="shared" si="18"/>
        <v>0</v>
      </c>
      <c r="AJ112" s="50">
        <f t="shared" si="19"/>
        <v>0</v>
      </c>
      <c r="AK112" s="50">
        <f t="shared" si="20"/>
        <v>0</v>
      </c>
      <c r="AL112" s="50">
        <f t="shared" si="21"/>
        <v>0</v>
      </c>
      <c r="AM112" s="51"/>
      <c r="AN112" s="51"/>
      <c r="AO112" s="50"/>
      <c r="AP112" s="50"/>
      <c r="AQ112" s="50"/>
      <c r="AR112" s="52">
        <f t="shared" si="16"/>
        <v>0</v>
      </c>
    </row>
    <row r="113" spans="1:44" customFormat="1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9">
        <f>COUNTA(tblJanuary[[#This Row],[1]:[31]])</f>
        <v>0</v>
      </c>
      <c r="AH113" s="50">
        <f t="shared" si="17"/>
        <v>0</v>
      </c>
      <c r="AI113" s="50">
        <f t="shared" si="18"/>
        <v>0</v>
      </c>
      <c r="AJ113" s="50">
        <f t="shared" si="19"/>
        <v>0</v>
      </c>
      <c r="AK113" s="50">
        <f t="shared" si="20"/>
        <v>0</v>
      </c>
      <c r="AL113" s="50">
        <f t="shared" si="21"/>
        <v>0</v>
      </c>
      <c r="AM113" s="51"/>
      <c r="AN113" s="51"/>
      <c r="AO113" s="50"/>
      <c r="AP113" s="50"/>
      <c r="AQ113" s="50"/>
      <c r="AR113" s="52">
        <f t="shared" si="16"/>
        <v>0</v>
      </c>
    </row>
    <row r="114" spans="1:44" customFormat="1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9">
        <f>COUNTA(tblJanuary[[#This Row],[1]:[31]])</f>
        <v>0</v>
      </c>
      <c r="AH114" s="50">
        <f t="shared" si="17"/>
        <v>0</v>
      </c>
      <c r="AI114" s="50">
        <f t="shared" si="18"/>
        <v>0</v>
      </c>
      <c r="AJ114" s="50">
        <f t="shared" si="19"/>
        <v>0</v>
      </c>
      <c r="AK114" s="50">
        <f t="shared" si="20"/>
        <v>0</v>
      </c>
      <c r="AL114" s="50">
        <f t="shared" si="21"/>
        <v>0</v>
      </c>
      <c r="AM114" s="51"/>
      <c r="AN114" s="51"/>
      <c r="AO114" s="50"/>
      <c r="AP114" s="50"/>
      <c r="AQ114" s="50"/>
      <c r="AR114" s="52">
        <f t="shared" si="16"/>
        <v>0</v>
      </c>
    </row>
    <row r="115" spans="1:44" customFormat="1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9">
        <f>COUNTA(tblJanuary[[#This Row],[1]:[31]])</f>
        <v>0</v>
      </c>
      <c r="AH115" s="50">
        <f t="shared" si="17"/>
        <v>0</v>
      </c>
      <c r="AI115" s="50">
        <f t="shared" si="18"/>
        <v>0</v>
      </c>
      <c r="AJ115" s="50">
        <f t="shared" si="19"/>
        <v>0</v>
      </c>
      <c r="AK115" s="50">
        <f t="shared" si="20"/>
        <v>0</v>
      </c>
      <c r="AL115" s="50">
        <f t="shared" si="21"/>
        <v>0</v>
      </c>
      <c r="AM115" s="51"/>
      <c r="AN115" s="51"/>
      <c r="AO115" s="50"/>
      <c r="AP115" s="50"/>
      <c r="AQ115" s="50"/>
      <c r="AR115" s="52">
        <f t="shared" si="16"/>
        <v>0</v>
      </c>
    </row>
    <row r="116" spans="1:44" customFormat="1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9">
        <f>COUNTA(tblJanuary[[#This Row],[1]:[31]])</f>
        <v>0</v>
      </c>
      <c r="AH116" s="50">
        <f t="shared" si="17"/>
        <v>0</v>
      </c>
      <c r="AI116" s="50">
        <f t="shared" si="18"/>
        <v>0</v>
      </c>
      <c r="AJ116" s="50">
        <f t="shared" si="19"/>
        <v>0</v>
      </c>
      <c r="AK116" s="50">
        <f t="shared" si="20"/>
        <v>0</v>
      </c>
      <c r="AL116" s="50">
        <f t="shared" si="21"/>
        <v>0</v>
      </c>
      <c r="AM116" s="51"/>
      <c r="AN116" s="51"/>
      <c r="AO116" s="50"/>
      <c r="AP116" s="50"/>
      <c r="AQ116" s="50"/>
      <c r="AR116" s="52">
        <f t="shared" si="16"/>
        <v>0</v>
      </c>
    </row>
    <row r="117" spans="1:44" customFormat="1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9">
        <f>COUNTA(tblJanuary[[#This Row],[1]:[31]])</f>
        <v>0</v>
      </c>
      <c r="AH117" s="50">
        <f t="shared" si="17"/>
        <v>0</v>
      </c>
      <c r="AI117" s="50">
        <f t="shared" si="18"/>
        <v>0</v>
      </c>
      <c r="AJ117" s="50">
        <f t="shared" si="19"/>
        <v>0</v>
      </c>
      <c r="AK117" s="50">
        <f t="shared" si="20"/>
        <v>0</v>
      </c>
      <c r="AL117" s="50">
        <f t="shared" si="21"/>
        <v>0</v>
      </c>
      <c r="AM117" s="51"/>
      <c r="AN117" s="51"/>
      <c r="AO117" s="50"/>
      <c r="AP117" s="50"/>
      <c r="AQ117" s="50"/>
      <c r="AR117" s="52">
        <f t="shared" si="16"/>
        <v>0</v>
      </c>
    </row>
    <row r="118" spans="1:44" customFormat="1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9">
        <f>COUNTA(tblJanuary[[#This Row],[1]:[31]])</f>
        <v>0</v>
      </c>
      <c r="AH118" s="50">
        <f t="shared" si="17"/>
        <v>0</v>
      </c>
      <c r="AI118" s="50">
        <f t="shared" si="18"/>
        <v>0</v>
      </c>
      <c r="AJ118" s="50">
        <f t="shared" si="19"/>
        <v>0</v>
      </c>
      <c r="AK118" s="50">
        <f t="shared" si="20"/>
        <v>0</v>
      </c>
      <c r="AL118" s="50">
        <f t="shared" si="21"/>
        <v>0</v>
      </c>
      <c r="AM118" s="51"/>
      <c r="AN118" s="51"/>
      <c r="AO118" s="50"/>
      <c r="AP118" s="50"/>
      <c r="AQ118" s="50"/>
      <c r="AR118" s="52">
        <f t="shared" si="16"/>
        <v>0</v>
      </c>
    </row>
    <row r="119" spans="1:44" customFormat="1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9">
        <f>COUNTA(tblJanuary[[#This Row],[1]:[31]])</f>
        <v>0</v>
      </c>
      <c r="AH119" s="50">
        <f t="shared" si="17"/>
        <v>0</v>
      </c>
      <c r="AI119" s="50">
        <f t="shared" si="18"/>
        <v>0</v>
      </c>
      <c r="AJ119" s="50">
        <f t="shared" si="19"/>
        <v>0</v>
      </c>
      <c r="AK119" s="50">
        <f t="shared" si="20"/>
        <v>0</v>
      </c>
      <c r="AL119" s="50">
        <f t="shared" si="21"/>
        <v>0</v>
      </c>
      <c r="AM119" s="51"/>
      <c r="AN119" s="51"/>
      <c r="AO119" s="50"/>
      <c r="AP119" s="50"/>
      <c r="AQ119" s="50"/>
      <c r="AR119" s="52">
        <f t="shared" si="16"/>
        <v>0</v>
      </c>
    </row>
    <row r="120" spans="1:44" customFormat="1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9">
        <f>COUNTA(tblJanuary[[#This Row],[1]:[31]])</f>
        <v>0</v>
      </c>
      <c r="AH120" s="50">
        <f t="shared" si="17"/>
        <v>0</v>
      </c>
      <c r="AI120" s="50">
        <f t="shared" si="18"/>
        <v>0</v>
      </c>
      <c r="AJ120" s="50">
        <f t="shared" si="19"/>
        <v>0</v>
      </c>
      <c r="AK120" s="50">
        <f t="shared" si="20"/>
        <v>0</v>
      </c>
      <c r="AL120" s="50">
        <f t="shared" si="21"/>
        <v>0</v>
      </c>
      <c r="AM120" s="51"/>
      <c r="AN120" s="51"/>
      <c r="AO120" s="50"/>
      <c r="AP120" s="50"/>
      <c r="AQ120" s="50"/>
      <c r="AR120" s="52">
        <f t="shared" si="16"/>
        <v>0</v>
      </c>
    </row>
    <row r="121" spans="1:44" customFormat="1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9">
        <f>COUNTA(tblJanuary[[#This Row],[1]:[31]])</f>
        <v>0</v>
      </c>
      <c r="AH121" s="50">
        <f t="shared" si="17"/>
        <v>0</v>
      </c>
      <c r="AI121" s="50">
        <f t="shared" si="18"/>
        <v>0</v>
      </c>
      <c r="AJ121" s="50">
        <f t="shared" si="19"/>
        <v>0</v>
      </c>
      <c r="AK121" s="50">
        <f t="shared" si="20"/>
        <v>0</v>
      </c>
      <c r="AL121" s="50">
        <f t="shared" si="21"/>
        <v>0</v>
      </c>
      <c r="AM121" s="51"/>
      <c r="AN121" s="51"/>
      <c r="AO121" s="50"/>
      <c r="AP121" s="50"/>
      <c r="AQ121" s="50"/>
      <c r="AR121" s="52">
        <f t="shared" si="16"/>
        <v>0</v>
      </c>
    </row>
    <row r="122" spans="1:44" customFormat="1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9">
        <f>COUNTA(tblJanuary[[#This Row],[1]:[31]])</f>
        <v>0</v>
      </c>
      <c r="AH122" s="50">
        <f t="shared" si="17"/>
        <v>0</v>
      </c>
      <c r="AI122" s="50">
        <f t="shared" si="18"/>
        <v>0</v>
      </c>
      <c r="AJ122" s="50">
        <f t="shared" si="19"/>
        <v>0</v>
      </c>
      <c r="AK122" s="50">
        <f t="shared" si="20"/>
        <v>0</v>
      </c>
      <c r="AL122" s="50">
        <f t="shared" si="21"/>
        <v>0</v>
      </c>
      <c r="AM122" s="51"/>
      <c r="AN122" s="51"/>
      <c r="AO122" s="50"/>
      <c r="AP122" s="50"/>
      <c r="AQ122" s="50"/>
      <c r="AR122" s="52">
        <f t="shared" si="16"/>
        <v>0</v>
      </c>
    </row>
    <row r="123" spans="1:44" customFormat="1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9">
        <f>COUNTA(tblJanuary[[#This Row],[1]:[31]])</f>
        <v>0</v>
      </c>
      <c r="AH123" s="50">
        <f t="shared" si="17"/>
        <v>0</v>
      </c>
      <c r="AI123" s="50">
        <f t="shared" si="18"/>
        <v>0</v>
      </c>
      <c r="AJ123" s="50">
        <f t="shared" si="19"/>
        <v>0</v>
      </c>
      <c r="AK123" s="50">
        <f t="shared" si="20"/>
        <v>0</v>
      </c>
      <c r="AL123" s="50">
        <f t="shared" si="21"/>
        <v>0</v>
      </c>
      <c r="AM123" s="51"/>
      <c r="AN123" s="51"/>
      <c r="AO123" s="50"/>
      <c r="AP123" s="50"/>
      <c r="AQ123" s="50"/>
      <c r="AR123" s="52">
        <f t="shared" si="16"/>
        <v>0</v>
      </c>
    </row>
    <row r="124" spans="1:44" customFormat="1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9">
        <f>COUNTA(tblJanuary[[#This Row],[1]:[31]])</f>
        <v>0</v>
      </c>
      <c r="AH124" s="50">
        <f t="shared" si="17"/>
        <v>0</v>
      </c>
      <c r="AI124" s="50">
        <f t="shared" si="18"/>
        <v>0</v>
      </c>
      <c r="AJ124" s="50">
        <f t="shared" si="19"/>
        <v>0</v>
      </c>
      <c r="AK124" s="50">
        <f t="shared" si="20"/>
        <v>0</v>
      </c>
      <c r="AL124" s="50">
        <f t="shared" si="21"/>
        <v>0</v>
      </c>
      <c r="AM124" s="51"/>
      <c r="AN124" s="51"/>
      <c r="AO124" s="50"/>
      <c r="AP124" s="50"/>
      <c r="AQ124" s="50"/>
      <c r="AR124" s="52">
        <f t="shared" si="16"/>
        <v>0</v>
      </c>
    </row>
    <row r="125" spans="1:44" customFormat="1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9">
        <f>COUNTA(tblJanuary[[#This Row],[1]:[31]])</f>
        <v>0</v>
      </c>
      <c r="AH125" s="50">
        <f t="shared" si="17"/>
        <v>0</v>
      </c>
      <c r="AI125" s="50">
        <f t="shared" si="18"/>
        <v>0</v>
      </c>
      <c r="AJ125" s="50">
        <f t="shared" si="19"/>
        <v>0</v>
      </c>
      <c r="AK125" s="50">
        <f t="shared" si="20"/>
        <v>0</v>
      </c>
      <c r="AL125" s="50">
        <f t="shared" si="21"/>
        <v>0</v>
      </c>
      <c r="AM125" s="51"/>
      <c r="AN125" s="51"/>
      <c r="AO125" s="50"/>
      <c r="AP125" s="50"/>
      <c r="AQ125" s="50"/>
      <c r="AR125" s="52">
        <f t="shared" si="16"/>
        <v>0</v>
      </c>
    </row>
    <row r="126" spans="1:44" customFormat="1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9">
        <f>COUNTA(tblJanuary[[#This Row],[1]:[31]])</f>
        <v>0</v>
      </c>
      <c r="AH126" s="50">
        <f t="shared" si="17"/>
        <v>0</v>
      </c>
      <c r="AI126" s="50">
        <f t="shared" si="18"/>
        <v>0</v>
      </c>
      <c r="AJ126" s="50">
        <f t="shared" si="19"/>
        <v>0</v>
      </c>
      <c r="AK126" s="50">
        <f t="shared" si="20"/>
        <v>0</v>
      </c>
      <c r="AL126" s="50">
        <f t="shared" si="21"/>
        <v>0</v>
      </c>
      <c r="AM126" s="51"/>
      <c r="AN126" s="51"/>
      <c r="AO126" s="50"/>
      <c r="AP126" s="50"/>
      <c r="AQ126" s="50"/>
      <c r="AR126" s="52">
        <f t="shared" si="16"/>
        <v>0</v>
      </c>
    </row>
    <row r="127" spans="1:44" customFormat="1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9">
        <f>COUNTA(tblJanuary[[#This Row],[1]:[31]])</f>
        <v>0</v>
      </c>
      <c r="AH127" s="50">
        <f t="shared" si="17"/>
        <v>0</v>
      </c>
      <c r="AI127" s="50">
        <f t="shared" si="18"/>
        <v>0</v>
      </c>
      <c r="AJ127" s="50">
        <f t="shared" si="19"/>
        <v>0</v>
      </c>
      <c r="AK127" s="50">
        <f t="shared" si="20"/>
        <v>0</v>
      </c>
      <c r="AL127" s="50">
        <f t="shared" si="21"/>
        <v>0</v>
      </c>
      <c r="AM127" s="51"/>
      <c r="AN127" s="51"/>
      <c r="AO127" s="50"/>
      <c r="AP127" s="50"/>
      <c r="AQ127" s="50"/>
      <c r="AR127" s="52">
        <f t="shared" si="16"/>
        <v>0</v>
      </c>
    </row>
    <row r="128" spans="1:44" customFormat="1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9">
        <f>COUNTA(tblJanuary[[#This Row],[1]:[31]])</f>
        <v>0</v>
      </c>
      <c r="AH128" s="50">
        <f t="shared" si="17"/>
        <v>0</v>
      </c>
      <c r="AI128" s="50">
        <f t="shared" si="18"/>
        <v>0</v>
      </c>
      <c r="AJ128" s="50">
        <f t="shared" si="19"/>
        <v>0</v>
      </c>
      <c r="AK128" s="50">
        <f t="shared" si="20"/>
        <v>0</v>
      </c>
      <c r="AL128" s="50">
        <f t="shared" si="21"/>
        <v>0</v>
      </c>
      <c r="AM128" s="51"/>
      <c r="AN128" s="51"/>
      <c r="AO128" s="50"/>
      <c r="AP128" s="50"/>
      <c r="AQ128" s="50"/>
      <c r="AR128" s="52">
        <f t="shared" si="16"/>
        <v>0</v>
      </c>
    </row>
    <row r="129" spans="1:44" customFormat="1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9">
        <f>COUNTA(tblJanuary[[#This Row],[1]:[31]])</f>
        <v>0</v>
      </c>
      <c r="AH129" s="50">
        <f t="shared" si="17"/>
        <v>0</v>
      </c>
      <c r="AI129" s="50">
        <f t="shared" si="18"/>
        <v>0</v>
      </c>
      <c r="AJ129" s="50">
        <f t="shared" si="19"/>
        <v>0</v>
      </c>
      <c r="AK129" s="50">
        <f t="shared" si="20"/>
        <v>0</v>
      </c>
      <c r="AL129" s="50">
        <f t="shared" si="21"/>
        <v>0</v>
      </c>
      <c r="AM129" s="51"/>
      <c r="AN129" s="51"/>
      <c r="AO129" s="50"/>
      <c r="AP129" s="50"/>
      <c r="AQ129" s="50"/>
      <c r="AR129" s="52">
        <f t="shared" si="16"/>
        <v>0</v>
      </c>
    </row>
    <row r="130" spans="1:44" customFormat="1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9">
        <f>COUNTA(tblJanuary[[#This Row],[1]:[31]])</f>
        <v>0</v>
      </c>
      <c r="AH130" s="50">
        <f t="shared" si="17"/>
        <v>0</v>
      </c>
      <c r="AI130" s="50">
        <f t="shared" si="18"/>
        <v>0</v>
      </c>
      <c r="AJ130" s="50">
        <f t="shared" si="19"/>
        <v>0</v>
      </c>
      <c r="AK130" s="50">
        <f t="shared" si="20"/>
        <v>0</v>
      </c>
      <c r="AL130" s="50">
        <f t="shared" si="21"/>
        <v>0</v>
      </c>
      <c r="AM130" s="51"/>
      <c r="AN130" s="51"/>
      <c r="AO130" s="50"/>
      <c r="AP130" s="50"/>
      <c r="AQ130" s="50"/>
      <c r="AR130" s="52">
        <f t="shared" si="16"/>
        <v>0</v>
      </c>
    </row>
    <row r="131" spans="1:44" customFormat="1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9">
        <f>COUNTA(tblJanuary[[#This Row],[1]:[31]])</f>
        <v>0</v>
      </c>
      <c r="AH131" s="50">
        <f t="shared" si="17"/>
        <v>0</v>
      </c>
      <c r="AI131" s="50">
        <f t="shared" si="18"/>
        <v>0</v>
      </c>
      <c r="AJ131" s="50">
        <f t="shared" si="19"/>
        <v>0</v>
      </c>
      <c r="AK131" s="50">
        <f t="shared" si="20"/>
        <v>0</v>
      </c>
      <c r="AL131" s="50">
        <f t="shared" si="21"/>
        <v>0</v>
      </c>
      <c r="AM131" s="51"/>
      <c r="AN131" s="51"/>
      <c r="AO131" s="50"/>
      <c r="AP131" s="50"/>
      <c r="AQ131" s="50"/>
      <c r="AR131" s="52">
        <f t="shared" si="16"/>
        <v>0</v>
      </c>
    </row>
    <row r="132" spans="1:44" customFormat="1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9">
        <f>COUNTA(tblJanuary[[#This Row],[1]:[31]])</f>
        <v>0</v>
      </c>
      <c r="AH132" s="50">
        <f t="shared" si="17"/>
        <v>0</v>
      </c>
      <c r="AI132" s="50">
        <f t="shared" si="18"/>
        <v>0</v>
      </c>
      <c r="AJ132" s="50">
        <f t="shared" si="19"/>
        <v>0</v>
      </c>
      <c r="AK132" s="50">
        <f t="shared" si="20"/>
        <v>0</v>
      </c>
      <c r="AL132" s="50">
        <f t="shared" si="21"/>
        <v>0</v>
      </c>
      <c r="AM132" s="51"/>
      <c r="AN132" s="51"/>
      <c r="AO132" s="50"/>
      <c r="AP132" s="50"/>
      <c r="AQ132" s="50"/>
      <c r="AR132" s="52">
        <f t="shared" si="16"/>
        <v>0</v>
      </c>
    </row>
    <row r="133" spans="1:44" customFormat="1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9">
        <f>COUNTA(tblJanuary[[#This Row],[1]:[31]])</f>
        <v>0</v>
      </c>
      <c r="AH133" s="50">
        <f t="shared" si="17"/>
        <v>0</v>
      </c>
      <c r="AI133" s="50">
        <f t="shared" si="18"/>
        <v>0</v>
      </c>
      <c r="AJ133" s="50">
        <f t="shared" si="19"/>
        <v>0</v>
      </c>
      <c r="AK133" s="50">
        <f t="shared" si="20"/>
        <v>0</v>
      </c>
      <c r="AL133" s="50">
        <f t="shared" si="21"/>
        <v>0</v>
      </c>
      <c r="AM133" s="51"/>
      <c r="AN133" s="51"/>
      <c r="AO133" s="50"/>
      <c r="AP133" s="50"/>
      <c r="AQ133" s="50"/>
      <c r="AR133" s="52">
        <f t="shared" si="16"/>
        <v>0</v>
      </c>
    </row>
    <row r="134" spans="1:44" customFormat="1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9">
        <f>COUNTA(tblJanuary[[#This Row],[1]:[31]])</f>
        <v>0</v>
      </c>
      <c r="AH134" s="50">
        <f t="shared" ref="AH134:AH165" si="22">COUNTIF(B134:AG134,"A")</f>
        <v>0</v>
      </c>
      <c r="AI134" s="50">
        <f t="shared" ref="AI134:AI165" si="23">COUNTIF(B134:AG134,"S")</f>
        <v>0</v>
      </c>
      <c r="AJ134" s="50">
        <f t="shared" ref="AJ134:AJ165" si="24">COUNTIF(B134:AG134,"U")</f>
        <v>0</v>
      </c>
      <c r="AK134" s="50">
        <f t="shared" ref="AK134:AK165" si="25">COUNTIF(B134:AG134,"E")</f>
        <v>0</v>
      </c>
      <c r="AL134" s="50">
        <f t="shared" ref="AL134:AL165" si="26">COUNTIF(B134:AG134,"AB")</f>
        <v>0</v>
      </c>
      <c r="AM134" s="51"/>
      <c r="AN134" s="51"/>
      <c r="AO134" s="50"/>
      <c r="AP134" s="50"/>
      <c r="AQ134" s="50"/>
      <c r="AR134" s="52">
        <f t="shared" ref="AR134:AR165" si="27">SUM(AH134:AQ134)</f>
        <v>0</v>
      </c>
    </row>
    <row r="135" spans="1:44" customFormat="1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9">
        <f>COUNTA(tblJanuary[[#This Row],[1]:[31]])</f>
        <v>0</v>
      </c>
      <c r="AH135" s="50">
        <f t="shared" si="22"/>
        <v>0</v>
      </c>
      <c r="AI135" s="50">
        <f t="shared" si="23"/>
        <v>0</v>
      </c>
      <c r="AJ135" s="50">
        <f t="shared" si="24"/>
        <v>0</v>
      </c>
      <c r="AK135" s="50">
        <f t="shared" si="25"/>
        <v>0</v>
      </c>
      <c r="AL135" s="50">
        <f t="shared" si="26"/>
        <v>0</v>
      </c>
      <c r="AM135" s="51"/>
      <c r="AN135" s="51"/>
      <c r="AO135" s="50"/>
      <c r="AP135" s="50"/>
      <c r="AQ135" s="50"/>
      <c r="AR135" s="52">
        <f t="shared" si="27"/>
        <v>0</v>
      </c>
    </row>
    <row r="136" spans="1:44" customFormat="1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9">
        <f>COUNTA(tblJanuary[[#This Row],[1]:[31]])</f>
        <v>0</v>
      </c>
      <c r="AH136" s="50">
        <f t="shared" si="22"/>
        <v>0</v>
      </c>
      <c r="AI136" s="50">
        <f t="shared" si="23"/>
        <v>0</v>
      </c>
      <c r="AJ136" s="50">
        <f t="shared" si="24"/>
        <v>0</v>
      </c>
      <c r="AK136" s="50">
        <f t="shared" si="25"/>
        <v>0</v>
      </c>
      <c r="AL136" s="50">
        <f t="shared" si="26"/>
        <v>0</v>
      </c>
      <c r="AM136" s="51"/>
      <c r="AN136" s="51"/>
      <c r="AO136" s="50"/>
      <c r="AP136" s="50"/>
      <c r="AQ136" s="50"/>
      <c r="AR136" s="52">
        <f t="shared" si="27"/>
        <v>0</v>
      </c>
    </row>
    <row r="137" spans="1:44" customFormat="1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9">
        <f>COUNTA(tblJanuary[[#This Row],[1]:[31]])</f>
        <v>0</v>
      </c>
      <c r="AH137" s="50">
        <f t="shared" si="22"/>
        <v>0</v>
      </c>
      <c r="AI137" s="50">
        <f t="shared" si="23"/>
        <v>0</v>
      </c>
      <c r="AJ137" s="50">
        <f t="shared" si="24"/>
        <v>0</v>
      </c>
      <c r="AK137" s="50">
        <f t="shared" si="25"/>
        <v>0</v>
      </c>
      <c r="AL137" s="50">
        <f t="shared" si="26"/>
        <v>0</v>
      </c>
      <c r="AM137" s="51"/>
      <c r="AN137" s="51"/>
      <c r="AO137" s="50"/>
      <c r="AP137" s="50"/>
      <c r="AQ137" s="50"/>
      <c r="AR137" s="52">
        <f t="shared" si="27"/>
        <v>0</v>
      </c>
    </row>
    <row r="138" spans="1:44" customFormat="1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9">
        <f>COUNTA(tblJanuary[[#This Row],[1]:[31]])</f>
        <v>0</v>
      </c>
      <c r="AH138" s="50">
        <f t="shared" si="22"/>
        <v>0</v>
      </c>
      <c r="AI138" s="50">
        <f t="shared" si="23"/>
        <v>0</v>
      </c>
      <c r="AJ138" s="50">
        <f t="shared" si="24"/>
        <v>0</v>
      </c>
      <c r="AK138" s="50">
        <f t="shared" si="25"/>
        <v>0</v>
      </c>
      <c r="AL138" s="50">
        <f t="shared" si="26"/>
        <v>0</v>
      </c>
      <c r="AM138" s="51"/>
      <c r="AN138" s="51"/>
      <c r="AO138" s="50"/>
      <c r="AP138" s="50"/>
      <c r="AQ138" s="50"/>
      <c r="AR138" s="52">
        <f t="shared" si="27"/>
        <v>0</v>
      </c>
    </row>
    <row r="139" spans="1:44" customFormat="1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9">
        <f>COUNTA(tblJanuary[[#This Row],[1]:[31]])</f>
        <v>0</v>
      </c>
      <c r="AH139" s="50">
        <f t="shared" si="22"/>
        <v>0</v>
      </c>
      <c r="AI139" s="50">
        <f t="shared" si="23"/>
        <v>0</v>
      </c>
      <c r="AJ139" s="50">
        <f t="shared" si="24"/>
        <v>0</v>
      </c>
      <c r="AK139" s="50">
        <f t="shared" si="25"/>
        <v>0</v>
      </c>
      <c r="AL139" s="50">
        <f t="shared" si="26"/>
        <v>0</v>
      </c>
      <c r="AM139" s="51"/>
      <c r="AN139" s="51"/>
      <c r="AO139" s="50"/>
      <c r="AP139" s="50"/>
      <c r="AQ139" s="50"/>
      <c r="AR139" s="52">
        <f t="shared" si="27"/>
        <v>0</v>
      </c>
    </row>
    <row r="140" spans="1:44" customFormat="1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9">
        <f>COUNTA(tblJanuary[[#This Row],[1]:[31]])</f>
        <v>0</v>
      </c>
      <c r="AH140" s="50">
        <f t="shared" si="22"/>
        <v>0</v>
      </c>
      <c r="AI140" s="50">
        <f t="shared" si="23"/>
        <v>0</v>
      </c>
      <c r="AJ140" s="50">
        <f t="shared" si="24"/>
        <v>0</v>
      </c>
      <c r="AK140" s="50">
        <f t="shared" si="25"/>
        <v>0</v>
      </c>
      <c r="AL140" s="50">
        <f t="shared" si="26"/>
        <v>0</v>
      </c>
      <c r="AM140" s="51"/>
      <c r="AN140" s="51"/>
      <c r="AO140" s="50"/>
      <c r="AP140" s="50"/>
      <c r="AQ140" s="50"/>
      <c r="AR140" s="52">
        <f t="shared" si="27"/>
        <v>0</v>
      </c>
    </row>
    <row r="141" spans="1:44" customFormat="1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9">
        <f>COUNTA(tblJanuary[[#This Row],[1]:[31]])</f>
        <v>0</v>
      </c>
      <c r="AH141" s="50">
        <f t="shared" si="22"/>
        <v>0</v>
      </c>
      <c r="AI141" s="50">
        <f t="shared" si="23"/>
        <v>0</v>
      </c>
      <c r="AJ141" s="50">
        <f t="shared" si="24"/>
        <v>0</v>
      </c>
      <c r="AK141" s="50">
        <f t="shared" si="25"/>
        <v>0</v>
      </c>
      <c r="AL141" s="50">
        <f t="shared" si="26"/>
        <v>0</v>
      </c>
      <c r="AM141" s="51"/>
      <c r="AN141" s="51"/>
      <c r="AO141" s="50"/>
      <c r="AP141" s="50"/>
      <c r="AQ141" s="50"/>
      <c r="AR141" s="52">
        <f t="shared" si="27"/>
        <v>0</v>
      </c>
    </row>
    <row r="142" spans="1:44" customFormat="1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9">
        <f>COUNTA(tblJanuary[[#This Row],[1]:[31]])</f>
        <v>0</v>
      </c>
      <c r="AH142" s="50">
        <f t="shared" si="22"/>
        <v>0</v>
      </c>
      <c r="AI142" s="50">
        <f t="shared" si="23"/>
        <v>0</v>
      </c>
      <c r="AJ142" s="50">
        <f t="shared" si="24"/>
        <v>0</v>
      </c>
      <c r="AK142" s="50">
        <f t="shared" si="25"/>
        <v>0</v>
      </c>
      <c r="AL142" s="50">
        <f t="shared" si="26"/>
        <v>0</v>
      </c>
      <c r="AM142" s="51"/>
      <c r="AN142" s="51"/>
      <c r="AO142" s="50"/>
      <c r="AP142" s="50"/>
      <c r="AQ142" s="50"/>
      <c r="AR142" s="52">
        <f t="shared" si="27"/>
        <v>0</v>
      </c>
    </row>
    <row r="143" spans="1:44" customFormat="1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9">
        <f>COUNTA(tblJanuary[[#This Row],[1]:[31]])</f>
        <v>0</v>
      </c>
      <c r="AH143" s="50">
        <f t="shared" si="22"/>
        <v>0</v>
      </c>
      <c r="AI143" s="50">
        <f t="shared" si="23"/>
        <v>0</v>
      </c>
      <c r="AJ143" s="50">
        <f t="shared" si="24"/>
        <v>0</v>
      </c>
      <c r="AK143" s="50">
        <f t="shared" si="25"/>
        <v>0</v>
      </c>
      <c r="AL143" s="50">
        <f t="shared" si="26"/>
        <v>0</v>
      </c>
      <c r="AM143" s="51"/>
      <c r="AN143" s="51"/>
      <c r="AO143" s="50"/>
      <c r="AP143" s="50"/>
      <c r="AQ143" s="50"/>
      <c r="AR143" s="52">
        <f t="shared" si="27"/>
        <v>0</v>
      </c>
    </row>
    <row r="144" spans="1:44" customFormat="1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9">
        <f>COUNTA(tblJanuary[[#This Row],[1]:[31]])</f>
        <v>0</v>
      </c>
      <c r="AH144" s="50">
        <f t="shared" si="22"/>
        <v>0</v>
      </c>
      <c r="AI144" s="50">
        <f t="shared" si="23"/>
        <v>0</v>
      </c>
      <c r="AJ144" s="50">
        <f t="shared" si="24"/>
        <v>0</v>
      </c>
      <c r="AK144" s="50">
        <f t="shared" si="25"/>
        <v>0</v>
      </c>
      <c r="AL144" s="50">
        <f t="shared" si="26"/>
        <v>0</v>
      </c>
      <c r="AM144" s="51"/>
      <c r="AN144" s="51"/>
      <c r="AO144" s="50"/>
      <c r="AP144" s="50"/>
      <c r="AQ144" s="50"/>
      <c r="AR144" s="52">
        <f t="shared" si="27"/>
        <v>0</v>
      </c>
    </row>
    <row r="145" spans="1:44" customFormat="1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9">
        <f>COUNTA(tblJanuary[[#This Row],[1]:[31]])</f>
        <v>0</v>
      </c>
      <c r="AH145" s="50">
        <f t="shared" si="22"/>
        <v>0</v>
      </c>
      <c r="AI145" s="50">
        <f t="shared" si="23"/>
        <v>0</v>
      </c>
      <c r="AJ145" s="50">
        <f t="shared" si="24"/>
        <v>0</v>
      </c>
      <c r="AK145" s="50">
        <f t="shared" si="25"/>
        <v>0</v>
      </c>
      <c r="AL145" s="50">
        <f t="shared" si="26"/>
        <v>0</v>
      </c>
      <c r="AM145" s="51"/>
      <c r="AN145" s="51"/>
      <c r="AO145" s="50"/>
      <c r="AP145" s="50"/>
      <c r="AQ145" s="50"/>
      <c r="AR145" s="52">
        <f t="shared" si="27"/>
        <v>0</v>
      </c>
    </row>
    <row r="146" spans="1:44" customFormat="1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9">
        <f>COUNTA(tblJanuary[[#This Row],[1]:[31]])</f>
        <v>0</v>
      </c>
      <c r="AH146" s="50">
        <f t="shared" si="22"/>
        <v>0</v>
      </c>
      <c r="AI146" s="50">
        <f t="shared" si="23"/>
        <v>0</v>
      </c>
      <c r="AJ146" s="50">
        <f t="shared" si="24"/>
        <v>0</v>
      </c>
      <c r="AK146" s="50">
        <f t="shared" si="25"/>
        <v>0</v>
      </c>
      <c r="AL146" s="50">
        <f t="shared" si="26"/>
        <v>0</v>
      </c>
      <c r="AM146" s="51"/>
      <c r="AN146" s="51"/>
      <c r="AO146" s="50"/>
      <c r="AP146" s="50"/>
      <c r="AQ146" s="50"/>
      <c r="AR146" s="52">
        <f t="shared" si="27"/>
        <v>0</v>
      </c>
    </row>
    <row r="147" spans="1:44" customFormat="1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9">
        <f>COUNTA(tblJanuary[[#This Row],[1]:[31]])</f>
        <v>0</v>
      </c>
      <c r="AH147" s="50">
        <f t="shared" si="22"/>
        <v>0</v>
      </c>
      <c r="AI147" s="50">
        <f t="shared" si="23"/>
        <v>0</v>
      </c>
      <c r="AJ147" s="50">
        <f t="shared" si="24"/>
        <v>0</v>
      </c>
      <c r="AK147" s="50">
        <f t="shared" si="25"/>
        <v>0</v>
      </c>
      <c r="AL147" s="50">
        <f t="shared" si="26"/>
        <v>0</v>
      </c>
      <c r="AM147" s="51"/>
      <c r="AN147" s="51"/>
      <c r="AO147" s="50"/>
      <c r="AP147" s="50"/>
      <c r="AQ147" s="50"/>
      <c r="AR147" s="52">
        <f t="shared" si="27"/>
        <v>0</v>
      </c>
    </row>
    <row r="148" spans="1:44" customFormat="1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9">
        <f>COUNTA(tblJanuary[[#This Row],[1]:[31]])</f>
        <v>0</v>
      </c>
      <c r="AH148" s="50">
        <f t="shared" si="22"/>
        <v>0</v>
      </c>
      <c r="AI148" s="50">
        <f t="shared" si="23"/>
        <v>0</v>
      </c>
      <c r="AJ148" s="50">
        <f t="shared" si="24"/>
        <v>0</v>
      </c>
      <c r="AK148" s="50">
        <f t="shared" si="25"/>
        <v>0</v>
      </c>
      <c r="AL148" s="50">
        <f t="shared" si="26"/>
        <v>0</v>
      </c>
      <c r="AM148" s="51"/>
      <c r="AN148" s="51"/>
      <c r="AO148" s="50"/>
      <c r="AP148" s="50"/>
      <c r="AQ148" s="50"/>
      <c r="AR148" s="52">
        <f t="shared" si="27"/>
        <v>0</v>
      </c>
    </row>
    <row r="149" spans="1:44" customFormat="1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9">
        <f>COUNTA(tblJanuary[[#This Row],[1]:[31]])</f>
        <v>0</v>
      </c>
      <c r="AH149" s="50">
        <f t="shared" si="22"/>
        <v>0</v>
      </c>
      <c r="AI149" s="50">
        <f t="shared" si="23"/>
        <v>0</v>
      </c>
      <c r="AJ149" s="50">
        <f t="shared" si="24"/>
        <v>0</v>
      </c>
      <c r="AK149" s="50">
        <f t="shared" si="25"/>
        <v>0</v>
      </c>
      <c r="AL149" s="50">
        <f t="shared" si="26"/>
        <v>0</v>
      </c>
      <c r="AM149" s="51"/>
      <c r="AN149" s="51"/>
      <c r="AO149" s="50"/>
      <c r="AP149" s="50"/>
      <c r="AQ149" s="50"/>
      <c r="AR149" s="52">
        <f t="shared" si="27"/>
        <v>0</v>
      </c>
    </row>
    <row r="150" spans="1:44" customFormat="1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9">
        <f>COUNTA(tblJanuary[[#This Row],[1]:[31]])</f>
        <v>0</v>
      </c>
      <c r="AH150" s="50">
        <f t="shared" si="22"/>
        <v>0</v>
      </c>
      <c r="AI150" s="50">
        <f t="shared" si="23"/>
        <v>0</v>
      </c>
      <c r="AJ150" s="50">
        <f t="shared" si="24"/>
        <v>0</v>
      </c>
      <c r="AK150" s="50">
        <f t="shared" si="25"/>
        <v>0</v>
      </c>
      <c r="AL150" s="50">
        <f t="shared" si="26"/>
        <v>0</v>
      </c>
      <c r="AM150" s="51"/>
      <c r="AN150" s="51"/>
      <c r="AO150" s="50"/>
      <c r="AP150" s="50"/>
      <c r="AQ150" s="50"/>
      <c r="AR150" s="52">
        <f t="shared" si="27"/>
        <v>0</v>
      </c>
    </row>
    <row r="151" spans="1:44" customFormat="1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9">
        <f>COUNTA(tblJanuary[[#This Row],[1]:[31]])</f>
        <v>0</v>
      </c>
      <c r="AH151" s="50">
        <f t="shared" si="22"/>
        <v>0</v>
      </c>
      <c r="AI151" s="50">
        <f t="shared" si="23"/>
        <v>0</v>
      </c>
      <c r="AJ151" s="50">
        <f t="shared" si="24"/>
        <v>0</v>
      </c>
      <c r="AK151" s="50">
        <f t="shared" si="25"/>
        <v>0</v>
      </c>
      <c r="AL151" s="50">
        <f t="shared" si="26"/>
        <v>0</v>
      </c>
      <c r="AM151" s="51"/>
      <c r="AN151" s="51"/>
      <c r="AO151" s="50"/>
      <c r="AP151" s="50"/>
      <c r="AQ151" s="50"/>
      <c r="AR151" s="52">
        <f t="shared" si="27"/>
        <v>0</v>
      </c>
    </row>
    <row r="152" spans="1:44" customFormat="1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9">
        <f>COUNTA(tblJanuary[[#This Row],[1]:[31]])</f>
        <v>0</v>
      </c>
      <c r="AH152" s="50">
        <f t="shared" si="22"/>
        <v>0</v>
      </c>
      <c r="AI152" s="50">
        <f t="shared" si="23"/>
        <v>0</v>
      </c>
      <c r="AJ152" s="50">
        <f t="shared" si="24"/>
        <v>0</v>
      </c>
      <c r="AK152" s="50">
        <f t="shared" si="25"/>
        <v>0</v>
      </c>
      <c r="AL152" s="50">
        <f t="shared" si="26"/>
        <v>0</v>
      </c>
      <c r="AM152" s="51"/>
      <c r="AN152" s="51"/>
      <c r="AO152" s="50"/>
      <c r="AP152" s="50"/>
      <c r="AQ152" s="50"/>
      <c r="AR152" s="52">
        <f t="shared" si="27"/>
        <v>0</v>
      </c>
    </row>
    <row r="153" spans="1:44" customFormat="1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9">
        <f>COUNTA(tblJanuary[[#This Row],[1]:[31]])</f>
        <v>0</v>
      </c>
      <c r="AH153" s="50">
        <f t="shared" si="22"/>
        <v>0</v>
      </c>
      <c r="AI153" s="50">
        <f t="shared" si="23"/>
        <v>0</v>
      </c>
      <c r="AJ153" s="50">
        <f t="shared" si="24"/>
        <v>0</v>
      </c>
      <c r="AK153" s="50">
        <f t="shared" si="25"/>
        <v>0</v>
      </c>
      <c r="AL153" s="50">
        <f t="shared" si="26"/>
        <v>0</v>
      </c>
      <c r="AM153" s="51"/>
      <c r="AN153" s="51"/>
      <c r="AO153" s="50"/>
      <c r="AP153" s="50"/>
      <c r="AQ153" s="50"/>
      <c r="AR153" s="52">
        <f t="shared" si="27"/>
        <v>0</v>
      </c>
    </row>
    <row r="154" spans="1:44" customFormat="1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9">
        <f>COUNTA(tblJanuary[[#This Row],[1]:[31]])</f>
        <v>0</v>
      </c>
      <c r="AH154" s="50">
        <f t="shared" si="22"/>
        <v>0</v>
      </c>
      <c r="AI154" s="50">
        <f t="shared" si="23"/>
        <v>0</v>
      </c>
      <c r="AJ154" s="50">
        <f t="shared" si="24"/>
        <v>0</v>
      </c>
      <c r="AK154" s="50">
        <f t="shared" si="25"/>
        <v>0</v>
      </c>
      <c r="AL154" s="50">
        <f t="shared" si="26"/>
        <v>0</v>
      </c>
      <c r="AM154" s="51"/>
      <c r="AN154" s="51"/>
      <c r="AO154" s="50"/>
      <c r="AP154" s="50"/>
      <c r="AQ154" s="50"/>
      <c r="AR154" s="52">
        <f t="shared" si="27"/>
        <v>0</v>
      </c>
    </row>
    <row r="155" spans="1:44" customFormat="1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39">
        <f>COUNTA(tblJanuary[[#This Row],[1]:[31]])</f>
        <v>0</v>
      </c>
      <c r="AH155" s="50">
        <f t="shared" si="22"/>
        <v>0</v>
      </c>
      <c r="AI155" s="50">
        <f t="shared" si="23"/>
        <v>0</v>
      </c>
      <c r="AJ155" s="50">
        <f t="shared" si="24"/>
        <v>0</v>
      </c>
      <c r="AK155" s="50">
        <f t="shared" si="25"/>
        <v>0</v>
      </c>
      <c r="AL155" s="50">
        <f t="shared" si="26"/>
        <v>0</v>
      </c>
      <c r="AM155" s="51"/>
      <c r="AN155" s="51"/>
      <c r="AO155" s="50"/>
      <c r="AP155" s="50"/>
      <c r="AQ155" s="50"/>
      <c r="AR155" s="52">
        <f t="shared" si="27"/>
        <v>0</v>
      </c>
    </row>
    <row r="156" spans="1:44" customFormat="1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9">
        <f>COUNTA(tblJanuary[[#This Row],[1]:[31]])</f>
        <v>0</v>
      </c>
      <c r="AH156" s="50">
        <f t="shared" si="22"/>
        <v>0</v>
      </c>
      <c r="AI156" s="50">
        <f t="shared" si="23"/>
        <v>0</v>
      </c>
      <c r="AJ156" s="50">
        <f t="shared" si="24"/>
        <v>0</v>
      </c>
      <c r="AK156" s="50">
        <f t="shared" si="25"/>
        <v>0</v>
      </c>
      <c r="AL156" s="50">
        <f t="shared" si="26"/>
        <v>0</v>
      </c>
      <c r="AM156" s="51"/>
      <c r="AN156" s="51"/>
      <c r="AO156" s="50"/>
      <c r="AP156" s="50"/>
      <c r="AQ156" s="50"/>
      <c r="AR156" s="52">
        <f t="shared" si="27"/>
        <v>0</v>
      </c>
    </row>
    <row r="157" spans="1:44" customFormat="1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9">
        <f>COUNTA(tblJanuary[[#This Row],[1]:[31]])</f>
        <v>0</v>
      </c>
      <c r="AH157" s="50">
        <f t="shared" si="22"/>
        <v>0</v>
      </c>
      <c r="AI157" s="50">
        <f t="shared" si="23"/>
        <v>0</v>
      </c>
      <c r="AJ157" s="50">
        <f t="shared" si="24"/>
        <v>0</v>
      </c>
      <c r="AK157" s="50">
        <f t="shared" si="25"/>
        <v>0</v>
      </c>
      <c r="AL157" s="50">
        <f t="shared" si="26"/>
        <v>0</v>
      </c>
      <c r="AM157" s="51"/>
      <c r="AN157" s="51"/>
      <c r="AO157" s="50"/>
      <c r="AP157" s="50"/>
      <c r="AQ157" s="50"/>
      <c r="AR157" s="52">
        <f t="shared" si="27"/>
        <v>0</v>
      </c>
    </row>
    <row r="158" spans="1:44" customFormat="1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9">
        <f>COUNTA(tblJanuary[[#This Row],[1]:[31]])</f>
        <v>0</v>
      </c>
      <c r="AH158" s="50">
        <f t="shared" si="22"/>
        <v>0</v>
      </c>
      <c r="AI158" s="50">
        <f t="shared" si="23"/>
        <v>0</v>
      </c>
      <c r="AJ158" s="50">
        <f t="shared" si="24"/>
        <v>0</v>
      </c>
      <c r="AK158" s="50">
        <f t="shared" si="25"/>
        <v>0</v>
      </c>
      <c r="AL158" s="50">
        <f t="shared" si="26"/>
        <v>0</v>
      </c>
      <c r="AM158" s="51"/>
      <c r="AN158" s="51"/>
      <c r="AO158" s="50"/>
      <c r="AP158" s="50"/>
      <c r="AQ158" s="50"/>
      <c r="AR158" s="52">
        <f t="shared" si="27"/>
        <v>0</v>
      </c>
    </row>
    <row r="159" spans="1:44" customFormat="1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9">
        <f>COUNTA(tblJanuary[[#This Row],[1]:[31]])</f>
        <v>0</v>
      </c>
      <c r="AH159" s="50">
        <f t="shared" si="22"/>
        <v>0</v>
      </c>
      <c r="AI159" s="50">
        <f t="shared" si="23"/>
        <v>0</v>
      </c>
      <c r="AJ159" s="50">
        <f t="shared" si="24"/>
        <v>0</v>
      </c>
      <c r="AK159" s="50">
        <f t="shared" si="25"/>
        <v>0</v>
      </c>
      <c r="AL159" s="50">
        <f t="shared" si="26"/>
        <v>0</v>
      </c>
      <c r="AM159" s="51"/>
      <c r="AN159" s="51"/>
      <c r="AO159" s="50"/>
      <c r="AP159" s="50"/>
      <c r="AQ159" s="50"/>
      <c r="AR159" s="52">
        <f t="shared" si="27"/>
        <v>0</v>
      </c>
    </row>
    <row r="160" spans="1:44" customFormat="1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39">
        <f>COUNTA(tblJanuary[[#This Row],[1]:[31]])</f>
        <v>0</v>
      </c>
      <c r="AH160" s="50">
        <f t="shared" si="22"/>
        <v>0</v>
      </c>
      <c r="AI160" s="50">
        <f t="shared" si="23"/>
        <v>0</v>
      </c>
      <c r="AJ160" s="50">
        <f t="shared" si="24"/>
        <v>0</v>
      </c>
      <c r="AK160" s="50">
        <f t="shared" si="25"/>
        <v>0</v>
      </c>
      <c r="AL160" s="50">
        <f t="shared" si="26"/>
        <v>0</v>
      </c>
      <c r="AM160" s="51"/>
      <c r="AN160" s="51"/>
      <c r="AO160" s="50"/>
      <c r="AP160" s="50"/>
      <c r="AQ160" s="50"/>
      <c r="AR160" s="52">
        <f t="shared" si="27"/>
        <v>0</v>
      </c>
    </row>
    <row r="161" spans="1:44" customFormat="1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9">
        <f>COUNTA(tblJanuary[[#This Row],[1]:[31]])</f>
        <v>0</v>
      </c>
      <c r="AH161" s="50">
        <f t="shared" si="22"/>
        <v>0</v>
      </c>
      <c r="AI161" s="50">
        <f t="shared" si="23"/>
        <v>0</v>
      </c>
      <c r="AJ161" s="50">
        <f t="shared" si="24"/>
        <v>0</v>
      </c>
      <c r="AK161" s="50">
        <f t="shared" si="25"/>
        <v>0</v>
      </c>
      <c r="AL161" s="50">
        <f t="shared" si="26"/>
        <v>0</v>
      </c>
      <c r="AM161" s="51"/>
      <c r="AN161" s="51"/>
      <c r="AO161" s="50"/>
      <c r="AP161" s="50"/>
      <c r="AQ161" s="50"/>
      <c r="AR161" s="52">
        <f t="shared" si="27"/>
        <v>0</v>
      </c>
    </row>
    <row r="162" spans="1:44" customFormat="1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9">
        <f>COUNTA(tblJanuary[[#This Row],[1]:[31]])</f>
        <v>0</v>
      </c>
      <c r="AH162" s="50">
        <f t="shared" si="22"/>
        <v>0</v>
      </c>
      <c r="AI162" s="50">
        <f t="shared" si="23"/>
        <v>0</v>
      </c>
      <c r="AJ162" s="50">
        <f t="shared" si="24"/>
        <v>0</v>
      </c>
      <c r="AK162" s="50">
        <f t="shared" si="25"/>
        <v>0</v>
      </c>
      <c r="AL162" s="50">
        <f t="shared" si="26"/>
        <v>0</v>
      </c>
      <c r="AM162" s="51"/>
      <c r="AN162" s="51"/>
      <c r="AO162" s="50"/>
      <c r="AP162" s="50"/>
      <c r="AQ162" s="50"/>
      <c r="AR162" s="52">
        <f t="shared" si="27"/>
        <v>0</v>
      </c>
    </row>
    <row r="163" spans="1:44" customFormat="1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9">
        <f>COUNTA(tblJanuary[[#This Row],[1]:[31]])</f>
        <v>0</v>
      </c>
      <c r="AH163" s="50">
        <f t="shared" si="22"/>
        <v>0</v>
      </c>
      <c r="AI163" s="50">
        <f t="shared" si="23"/>
        <v>0</v>
      </c>
      <c r="AJ163" s="50">
        <f t="shared" si="24"/>
        <v>0</v>
      </c>
      <c r="AK163" s="50">
        <f t="shared" si="25"/>
        <v>0</v>
      </c>
      <c r="AL163" s="50">
        <f t="shared" si="26"/>
        <v>0</v>
      </c>
      <c r="AM163" s="51"/>
      <c r="AN163" s="51"/>
      <c r="AO163" s="50"/>
      <c r="AP163" s="50"/>
      <c r="AQ163" s="50"/>
      <c r="AR163" s="52">
        <f t="shared" si="27"/>
        <v>0</v>
      </c>
    </row>
    <row r="164" spans="1:44" customFormat="1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9">
        <f>COUNTA(tblJanuary[[#This Row],[1]:[31]])</f>
        <v>0</v>
      </c>
      <c r="AH164" s="50">
        <f t="shared" si="22"/>
        <v>0</v>
      </c>
      <c r="AI164" s="50">
        <f t="shared" si="23"/>
        <v>0</v>
      </c>
      <c r="AJ164" s="50">
        <f t="shared" si="24"/>
        <v>0</v>
      </c>
      <c r="AK164" s="50">
        <f t="shared" si="25"/>
        <v>0</v>
      </c>
      <c r="AL164" s="50">
        <f t="shared" si="26"/>
        <v>0</v>
      </c>
      <c r="AM164" s="51"/>
      <c r="AN164" s="51"/>
      <c r="AO164" s="50"/>
      <c r="AP164" s="50"/>
      <c r="AQ164" s="50"/>
      <c r="AR164" s="52">
        <f t="shared" si="27"/>
        <v>0</v>
      </c>
    </row>
    <row r="165" spans="1:44" customFormat="1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9">
        <f>COUNTA(tblJanuary[[#This Row],[1]:[31]])</f>
        <v>0</v>
      </c>
      <c r="AH165" s="50">
        <f t="shared" si="22"/>
        <v>0</v>
      </c>
      <c r="AI165" s="50">
        <f t="shared" si="23"/>
        <v>0</v>
      </c>
      <c r="AJ165" s="50">
        <f t="shared" si="24"/>
        <v>0</v>
      </c>
      <c r="AK165" s="50">
        <f t="shared" si="25"/>
        <v>0</v>
      </c>
      <c r="AL165" s="50">
        <f t="shared" si="26"/>
        <v>0</v>
      </c>
      <c r="AM165" s="51"/>
      <c r="AN165" s="51"/>
      <c r="AO165" s="50"/>
      <c r="AP165" s="50"/>
      <c r="AQ165" s="50"/>
      <c r="AR165" s="52">
        <f t="shared" si="27"/>
        <v>0</v>
      </c>
    </row>
    <row r="166" spans="1:44" customFormat="1" ht="15" customHeight="1" x14ac:dyDescent="0.25"/>
    <row r="167" spans="1:44" customFormat="1" ht="15" customHeight="1" x14ac:dyDescent="0.25"/>
    <row r="168" spans="1:44" customFormat="1" ht="15" customHeight="1" x14ac:dyDescent="0.25"/>
    <row r="169" spans="1:44" customFormat="1" ht="15" customHeight="1" x14ac:dyDescent="0.25"/>
    <row r="170" spans="1:44" customFormat="1" ht="15" customHeight="1" x14ac:dyDescent="0.25"/>
    <row r="171" spans="1:44" customFormat="1" ht="15" customHeight="1" x14ac:dyDescent="0.25"/>
    <row r="172" spans="1:44" customFormat="1" ht="15" customHeight="1" x14ac:dyDescent="0.25"/>
    <row r="173" spans="1:44" customFormat="1" ht="15" customHeight="1" x14ac:dyDescent="0.25"/>
    <row r="174" spans="1:44" customFormat="1" ht="15" customHeight="1" x14ac:dyDescent="0.25"/>
    <row r="175" spans="1:44" customFormat="1" ht="15" customHeight="1" x14ac:dyDescent="0.25"/>
    <row r="176" spans="1:44" customFormat="1" ht="15" customHeight="1" x14ac:dyDescent="0.25"/>
    <row r="177" customFormat="1" ht="15" customHeight="1" x14ac:dyDescent="0.25"/>
    <row r="178" customFormat="1" ht="15" customHeight="1" x14ac:dyDescent="0.25"/>
    <row r="179" customFormat="1" ht="15" customHeight="1" x14ac:dyDescent="0.25"/>
    <row r="180" customFormat="1" ht="15" customHeight="1" x14ac:dyDescent="0.25"/>
    <row r="181" customFormat="1" ht="15" customHeight="1" x14ac:dyDescent="0.25"/>
    <row r="182" customFormat="1" ht="15" customHeight="1" x14ac:dyDescent="0.25"/>
    <row r="183" customFormat="1" ht="15" customHeight="1" x14ac:dyDescent="0.25"/>
    <row r="184" customFormat="1" ht="15" customHeight="1" x14ac:dyDescent="0.25"/>
    <row r="185" customFormat="1" ht="15" customHeight="1" x14ac:dyDescent="0.25"/>
    <row r="186" customFormat="1" ht="15" customHeight="1" x14ac:dyDescent="0.25"/>
    <row r="187" customFormat="1" ht="15" customHeight="1" x14ac:dyDescent="0.25"/>
    <row r="188" customFormat="1" ht="15" customHeight="1" x14ac:dyDescent="0.25"/>
    <row r="189" customFormat="1" ht="15" customHeight="1" x14ac:dyDescent="0.25"/>
    <row r="190" customFormat="1" ht="15" customHeight="1" x14ac:dyDescent="0.25"/>
    <row r="191" customFormat="1" ht="15" customHeight="1" x14ac:dyDescent="0.25"/>
    <row r="192" customFormat="1" ht="15" customHeight="1" x14ac:dyDescent="0.25"/>
    <row r="193" customFormat="1" ht="15" customHeight="1" x14ac:dyDescent="0.25"/>
    <row r="194" customFormat="1" ht="15" customHeight="1" x14ac:dyDescent="0.25"/>
    <row r="195" customFormat="1" ht="15" customHeight="1" x14ac:dyDescent="0.25"/>
    <row r="196" customFormat="1" ht="15" customHeight="1" x14ac:dyDescent="0.25"/>
    <row r="197" customFormat="1" ht="15" customHeight="1" x14ac:dyDescent="0.25"/>
    <row r="198" customFormat="1" ht="15" customHeight="1" x14ac:dyDescent="0.25"/>
    <row r="199" customFormat="1" ht="15" customHeight="1" x14ac:dyDescent="0.25"/>
    <row r="200" customFormat="1" ht="15" customHeight="1" x14ac:dyDescent="0.25"/>
    <row r="201" customFormat="1" ht="15" customHeight="1" x14ac:dyDescent="0.25"/>
    <row r="202" customFormat="1" ht="15" customHeight="1" x14ac:dyDescent="0.25"/>
    <row r="203" customFormat="1" ht="15" customHeight="1" x14ac:dyDescent="0.25"/>
    <row r="204" customFormat="1" ht="15" customHeight="1" x14ac:dyDescent="0.25"/>
    <row r="205" customFormat="1" ht="15" customHeight="1" x14ac:dyDescent="0.25"/>
    <row r="206" customFormat="1" ht="15" customHeight="1" x14ac:dyDescent="0.25"/>
    <row r="207" customFormat="1" ht="15" customHeight="1" x14ac:dyDescent="0.25"/>
    <row r="208" customFormat="1" ht="15" customHeight="1" x14ac:dyDescent="0.25"/>
    <row r="209" customFormat="1" ht="15" customHeight="1" x14ac:dyDescent="0.25"/>
    <row r="210" customFormat="1" ht="15" customHeight="1" x14ac:dyDescent="0.25"/>
    <row r="211" customFormat="1" ht="15" customHeight="1" x14ac:dyDescent="0.25"/>
    <row r="212" customFormat="1" ht="15" customHeight="1" x14ac:dyDescent="0.25"/>
    <row r="213" customFormat="1" ht="15" customHeight="1" x14ac:dyDescent="0.25"/>
    <row r="214" customFormat="1" ht="15" customHeight="1" x14ac:dyDescent="0.25"/>
    <row r="215" customFormat="1" ht="15" customHeight="1" x14ac:dyDescent="0.25"/>
    <row r="216" customFormat="1" ht="15" customHeight="1" x14ac:dyDescent="0.25"/>
    <row r="217" customFormat="1" ht="15" customHeight="1" x14ac:dyDescent="0.25"/>
    <row r="218" customFormat="1" ht="15" customHeight="1" x14ac:dyDescent="0.25"/>
    <row r="219" customFormat="1" ht="15" customHeight="1" x14ac:dyDescent="0.25"/>
    <row r="220" customFormat="1" ht="15" customHeight="1" x14ac:dyDescent="0.25"/>
    <row r="221" customFormat="1" ht="15" customHeight="1" x14ac:dyDescent="0.25"/>
    <row r="222" customFormat="1" ht="15" customHeight="1" x14ac:dyDescent="0.25"/>
    <row r="223" customFormat="1" ht="15" customHeight="1" x14ac:dyDescent="0.25"/>
    <row r="224" customFormat="1" ht="15" customHeight="1" x14ac:dyDescent="0.25"/>
    <row r="225" customFormat="1" ht="15" customHeight="1" x14ac:dyDescent="0.25"/>
    <row r="226" customFormat="1" ht="15" customHeight="1" x14ac:dyDescent="0.25"/>
    <row r="227" customFormat="1" ht="15" customHeight="1" x14ac:dyDescent="0.25"/>
    <row r="228" customFormat="1" ht="15" customHeight="1" x14ac:dyDescent="0.25"/>
    <row r="229" customFormat="1" ht="15" customHeight="1" x14ac:dyDescent="0.25"/>
    <row r="230" customFormat="1" ht="15" customHeight="1" x14ac:dyDescent="0.25"/>
    <row r="231" customFormat="1" ht="15" customHeight="1" x14ac:dyDescent="0.25"/>
    <row r="232" customFormat="1" ht="15" customHeight="1" x14ac:dyDescent="0.25"/>
    <row r="233" customFormat="1" ht="15" customHeight="1" x14ac:dyDescent="0.25"/>
    <row r="234" customFormat="1" ht="15" customHeight="1" x14ac:dyDescent="0.25"/>
    <row r="235" customFormat="1" ht="15" customHeight="1" x14ac:dyDescent="0.25"/>
    <row r="236" customFormat="1" ht="15" customHeight="1" x14ac:dyDescent="0.25"/>
    <row r="237" customFormat="1" ht="15" customHeight="1" x14ac:dyDescent="0.25"/>
    <row r="238" customFormat="1" ht="15" customHeight="1" x14ac:dyDescent="0.25"/>
    <row r="239" customFormat="1" ht="15" customHeight="1" x14ac:dyDescent="0.25"/>
    <row r="240" customFormat="1" ht="15" customHeight="1" x14ac:dyDescent="0.25"/>
    <row r="241" customFormat="1" ht="15" customHeight="1" x14ac:dyDescent="0.25"/>
    <row r="242" customFormat="1" ht="15" customHeight="1" x14ac:dyDescent="0.25"/>
    <row r="243" customFormat="1" ht="15" customHeight="1" x14ac:dyDescent="0.25"/>
    <row r="244" customFormat="1" ht="15" customHeight="1" x14ac:dyDescent="0.25"/>
    <row r="245" customFormat="1" ht="15" customHeight="1" x14ac:dyDescent="0.25"/>
    <row r="246" customFormat="1" ht="15" customHeight="1" x14ac:dyDescent="0.25"/>
    <row r="247" customFormat="1" ht="15" customHeight="1" x14ac:dyDescent="0.25"/>
    <row r="248" customFormat="1" ht="15" customHeight="1" x14ac:dyDescent="0.25"/>
    <row r="249" customFormat="1" ht="15" customHeight="1" x14ac:dyDescent="0.25"/>
    <row r="250" customFormat="1" ht="15" customHeight="1" x14ac:dyDescent="0.25"/>
    <row r="251" customFormat="1" ht="15" customHeight="1" x14ac:dyDescent="0.25"/>
    <row r="252" customFormat="1" ht="15" customHeight="1" x14ac:dyDescent="0.25"/>
    <row r="253" customFormat="1" ht="15" customHeight="1" x14ac:dyDescent="0.25"/>
    <row r="254" customFormat="1" ht="15" customHeight="1" x14ac:dyDescent="0.25"/>
    <row r="255" customFormat="1" ht="15" customHeight="1" x14ac:dyDescent="0.25"/>
    <row r="256" customFormat="1" ht="15" customHeight="1" x14ac:dyDescent="0.25"/>
    <row r="257" customFormat="1" ht="15" customHeight="1" x14ac:dyDescent="0.25"/>
    <row r="258" customFormat="1" ht="15" customHeight="1" x14ac:dyDescent="0.25"/>
    <row r="259" customFormat="1" ht="15" customHeight="1" x14ac:dyDescent="0.25"/>
    <row r="260" customFormat="1" ht="15" customHeight="1" x14ac:dyDescent="0.25"/>
    <row r="261" customFormat="1" ht="15" customHeight="1" x14ac:dyDescent="0.25"/>
    <row r="262" customFormat="1" ht="15" customHeight="1" x14ac:dyDescent="0.25"/>
    <row r="263" customFormat="1" ht="15" customHeight="1" x14ac:dyDescent="0.25"/>
    <row r="264" customFormat="1" ht="15" customHeight="1" x14ac:dyDescent="0.25"/>
    <row r="265" customFormat="1" ht="15" customHeight="1" x14ac:dyDescent="0.25"/>
    <row r="266" customFormat="1" ht="15" customHeight="1" x14ac:dyDescent="0.25"/>
    <row r="267" customFormat="1" ht="15" customHeight="1" x14ac:dyDescent="0.25"/>
    <row r="268" customFormat="1" ht="15" customHeight="1" x14ac:dyDescent="0.25"/>
    <row r="269" customFormat="1" ht="15" customHeight="1" x14ac:dyDescent="0.25"/>
    <row r="270" customFormat="1" ht="15" customHeight="1" x14ac:dyDescent="0.25"/>
    <row r="271" customFormat="1" ht="15" customHeight="1" x14ac:dyDescent="0.25"/>
    <row r="272" customFormat="1" ht="15" customHeight="1" x14ac:dyDescent="0.25"/>
    <row r="273" customFormat="1" ht="15" customHeight="1" x14ac:dyDescent="0.25"/>
    <row r="274" customFormat="1" ht="15" customHeight="1" x14ac:dyDescent="0.25"/>
    <row r="275" customFormat="1" ht="15" customHeight="1" x14ac:dyDescent="0.25"/>
    <row r="276" customFormat="1" ht="15" customHeight="1" x14ac:dyDescent="0.25"/>
    <row r="277" customFormat="1" ht="15" customHeight="1" x14ac:dyDescent="0.25"/>
    <row r="278" customFormat="1" ht="15" customHeight="1" x14ac:dyDescent="0.25"/>
    <row r="279" customFormat="1" ht="15" customHeight="1" x14ac:dyDescent="0.25"/>
    <row r="280" customFormat="1" ht="15" customHeight="1" x14ac:dyDescent="0.25"/>
    <row r="281" customFormat="1" ht="15" customHeight="1" x14ac:dyDescent="0.25"/>
    <row r="282" customFormat="1" ht="15" customHeight="1" x14ac:dyDescent="0.25"/>
    <row r="283" customFormat="1" ht="15" customHeight="1" x14ac:dyDescent="0.25"/>
    <row r="284" customFormat="1" ht="15" customHeight="1" x14ac:dyDescent="0.25"/>
    <row r="285" customFormat="1" ht="15" customHeight="1" x14ac:dyDescent="0.25"/>
    <row r="286" customFormat="1" ht="15" customHeight="1" x14ac:dyDescent="0.25"/>
    <row r="287" customFormat="1" ht="15" customHeight="1" x14ac:dyDescent="0.25"/>
    <row r="288" customFormat="1" ht="15" customHeight="1" x14ac:dyDescent="0.25"/>
    <row r="289" customFormat="1" ht="15" customHeight="1" x14ac:dyDescent="0.25"/>
    <row r="290" customFormat="1" ht="15" customHeight="1" x14ac:dyDescent="0.25"/>
    <row r="291" customFormat="1" ht="15" customHeight="1" x14ac:dyDescent="0.25"/>
    <row r="292" customFormat="1" ht="15" customHeight="1" x14ac:dyDescent="0.25"/>
    <row r="293" customFormat="1" ht="15" customHeight="1" x14ac:dyDescent="0.25"/>
    <row r="294" customFormat="1" ht="15" customHeight="1" x14ac:dyDescent="0.25"/>
    <row r="295" customFormat="1" ht="15" customHeight="1" x14ac:dyDescent="0.25"/>
    <row r="296" customFormat="1" ht="15" customHeight="1" x14ac:dyDescent="0.25"/>
    <row r="297" customFormat="1" ht="15" customHeight="1" x14ac:dyDescent="0.25"/>
    <row r="298" customFormat="1" ht="15" customHeight="1" x14ac:dyDescent="0.25"/>
    <row r="299" customFormat="1" ht="15" customHeight="1" x14ac:dyDescent="0.25"/>
    <row r="300" customFormat="1" ht="15" customHeight="1" x14ac:dyDescent="0.25"/>
    <row r="301" customFormat="1" ht="15" customHeight="1" x14ac:dyDescent="0.25"/>
    <row r="302" customFormat="1" ht="15" customHeight="1" x14ac:dyDescent="0.25"/>
    <row r="303" customFormat="1" ht="15" customHeight="1" x14ac:dyDescent="0.25"/>
    <row r="304" customFormat="1" ht="15" customHeight="1" x14ac:dyDescent="0.25"/>
    <row r="305" customFormat="1" ht="15" customHeight="1" x14ac:dyDescent="0.25"/>
    <row r="306" customFormat="1" ht="15" customHeight="1" x14ac:dyDescent="0.25"/>
    <row r="307" customFormat="1" ht="15" customHeight="1" x14ac:dyDescent="0.25"/>
    <row r="308" customFormat="1" ht="15" customHeight="1" x14ac:dyDescent="0.25"/>
    <row r="309" customFormat="1" ht="15" customHeight="1" x14ac:dyDescent="0.25"/>
    <row r="310" customFormat="1" ht="15" customHeight="1" x14ac:dyDescent="0.25"/>
    <row r="311" customFormat="1" ht="15" customHeight="1" x14ac:dyDescent="0.25"/>
    <row r="312" customFormat="1" ht="15" customHeight="1" x14ac:dyDescent="0.25"/>
    <row r="313" customFormat="1" ht="15" customHeight="1" x14ac:dyDescent="0.25"/>
    <row r="314" customFormat="1" ht="15" customHeight="1" x14ac:dyDescent="0.25"/>
    <row r="315" customFormat="1" ht="15" customHeight="1" x14ac:dyDescent="0.25"/>
    <row r="316" customFormat="1" ht="15" customHeight="1" x14ac:dyDescent="0.25"/>
    <row r="317" customFormat="1" ht="15" customHeight="1" x14ac:dyDescent="0.25"/>
    <row r="318" customFormat="1" ht="15" customHeight="1" x14ac:dyDescent="0.25"/>
    <row r="319" customFormat="1" ht="15" customHeight="1" x14ac:dyDescent="0.25"/>
    <row r="320" customFormat="1" ht="15" customHeight="1" x14ac:dyDescent="0.25"/>
    <row r="321" customFormat="1" ht="15" customHeight="1" x14ac:dyDescent="0.25"/>
    <row r="322" customFormat="1" ht="15" customHeight="1" x14ac:dyDescent="0.25"/>
    <row r="323" customFormat="1" ht="15" customHeight="1" x14ac:dyDescent="0.25"/>
    <row r="324" customFormat="1" ht="15" customHeight="1" x14ac:dyDescent="0.25"/>
    <row r="325" customFormat="1" ht="15" customHeight="1" x14ac:dyDescent="0.25"/>
    <row r="326" customFormat="1" ht="15" customHeight="1" x14ac:dyDescent="0.25"/>
    <row r="327" customFormat="1" ht="15" customHeight="1" x14ac:dyDescent="0.25"/>
    <row r="328" customFormat="1" ht="15" customHeight="1" x14ac:dyDescent="0.25"/>
    <row r="329" customFormat="1" ht="15" customHeight="1" x14ac:dyDescent="0.25"/>
    <row r="330" customFormat="1" ht="15" customHeight="1" x14ac:dyDescent="0.25"/>
    <row r="331" customFormat="1" ht="15" customHeight="1" x14ac:dyDescent="0.25"/>
    <row r="332" customFormat="1" ht="15" customHeight="1" x14ac:dyDescent="0.25"/>
    <row r="333" customFormat="1" ht="15" customHeight="1" x14ac:dyDescent="0.25"/>
    <row r="334" customFormat="1" ht="15" customHeight="1" x14ac:dyDescent="0.25"/>
    <row r="335" customFormat="1" ht="15" customHeight="1" x14ac:dyDescent="0.25"/>
    <row r="336" customFormat="1" ht="15" customHeight="1" x14ac:dyDescent="0.25"/>
    <row r="337" customFormat="1" ht="15" customHeight="1" x14ac:dyDescent="0.25"/>
    <row r="338" customFormat="1" ht="15" customHeight="1" x14ac:dyDescent="0.25"/>
    <row r="339" customFormat="1" ht="15" customHeight="1" x14ac:dyDescent="0.25"/>
    <row r="340" customFormat="1" ht="15" customHeight="1" x14ac:dyDescent="0.25"/>
    <row r="341" customFormat="1" ht="15" customHeight="1" x14ac:dyDescent="0.25"/>
    <row r="342" customFormat="1" ht="15" customHeight="1" x14ac:dyDescent="0.25"/>
    <row r="343" customFormat="1" ht="15" customHeight="1" x14ac:dyDescent="0.25"/>
    <row r="344" customFormat="1" ht="15" customHeight="1" x14ac:dyDescent="0.25"/>
    <row r="345" customFormat="1" ht="15" customHeight="1" x14ac:dyDescent="0.25"/>
    <row r="346" customFormat="1" ht="15" customHeight="1" x14ac:dyDescent="0.25"/>
    <row r="347" customFormat="1" ht="15" customHeight="1" x14ac:dyDescent="0.25"/>
    <row r="348" customFormat="1" ht="15" customHeight="1" x14ac:dyDescent="0.25"/>
    <row r="349" customFormat="1" ht="15" customHeight="1" x14ac:dyDescent="0.25"/>
    <row r="350" customFormat="1" ht="15" customHeight="1" x14ac:dyDescent="0.25"/>
    <row r="351" customFormat="1" ht="15" customHeight="1" x14ac:dyDescent="0.25"/>
    <row r="352" customFormat="1" ht="15" customHeight="1" x14ac:dyDescent="0.25"/>
    <row r="353" customFormat="1" ht="15" customHeight="1" x14ac:dyDescent="0.25"/>
    <row r="354" customFormat="1" ht="15" customHeight="1" x14ac:dyDescent="0.25"/>
    <row r="355" customFormat="1" ht="15" customHeight="1" x14ac:dyDescent="0.25"/>
    <row r="356" customFormat="1" ht="15" customHeight="1" x14ac:dyDescent="0.25"/>
    <row r="357" customFormat="1" ht="15" customHeight="1" x14ac:dyDescent="0.25"/>
    <row r="358" customFormat="1" ht="15" customHeight="1" x14ac:dyDescent="0.25"/>
    <row r="359" customFormat="1" ht="15" customHeight="1" x14ac:dyDescent="0.25"/>
    <row r="360" customFormat="1" ht="15" customHeight="1" x14ac:dyDescent="0.25"/>
    <row r="361" customFormat="1" ht="15" customHeight="1" x14ac:dyDescent="0.25"/>
    <row r="362" customFormat="1" ht="15" customHeight="1" x14ac:dyDescent="0.25"/>
    <row r="363" customFormat="1" ht="15" customHeight="1" x14ac:dyDescent="0.25"/>
    <row r="364" customFormat="1" ht="15" customHeight="1" x14ac:dyDescent="0.25"/>
    <row r="365" customFormat="1" ht="15" customHeight="1" x14ac:dyDescent="0.25"/>
    <row r="366" customFormat="1" ht="15" customHeight="1" x14ac:dyDescent="0.25"/>
    <row r="367" customFormat="1" ht="15" customHeight="1" x14ac:dyDescent="0.25"/>
    <row r="368" customFormat="1" ht="15" customHeight="1" x14ac:dyDescent="0.25"/>
    <row r="369" customFormat="1" ht="15" customHeight="1" x14ac:dyDescent="0.25"/>
    <row r="370" customFormat="1" ht="15" customHeight="1" x14ac:dyDescent="0.25"/>
    <row r="371" customFormat="1" ht="15" customHeight="1" x14ac:dyDescent="0.25"/>
    <row r="372" customFormat="1" ht="15" customHeight="1" x14ac:dyDescent="0.25"/>
    <row r="373" customFormat="1" ht="15" customHeight="1" x14ac:dyDescent="0.25"/>
    <row r="374" customFormat="1" ht="15" customHeight="1" x14ac:dyDescent="0.25"/>
    <row r="375" customFormat="1" ht="15" customHeight="1" x14ac:dyDescent="0.25"/>
    <row r="376" customFormat="1" ht="15" customHeight="1" x14ac:dyDescent="0.25"/>
    <row r="377" customFormat="1" ht="15" customHeight="1" x14ac:dyDescent="0.25"/>
    <row r="378" customFormat="1" ht="15" customHeight="1" x14ac:dyDescent="0.25"/>
    <row r="379" customFormat="1" ht="15" customHeight="1" x14ac:dyDescent="0.25"/>
    <row r="380" customFormat="1" ht="15" customHeight="1" x14ac:dyDescent="0.25"/>
    <row r="381" customFormat="1" ht="15" customHeight="1" x14ac:dyDescent="0.25"/>
    <row r="382" customFormat="1" ht="15" customHeight="1" x14ac:dyDescent="0.25"/>
    <row r="383" customFormat="1" ht="15" customHeight="1" x14ac:dyDescent="0.25"/>
    <row r="384" customFormat="1" ht="15" customHeight="1" x14ac:dyDescent="0.25"/>
    <row r="385" customFormat="1" ht="15" customHeight="1" x14ac:dyDescent="0.25"/>
    <row r="386" customFormat="1" ht="15" customHeight="1" x14ac:dyDescent="0.25"/>
    <row r="387" customFormat="1" ht="15" customHeight="1" x14ac:dyDescent="0.25"/>
    <row r="388" customFormat="1" ht="15" customHeight="1" x14ac:dyDescent="0.25"/>
    <row r="389" customFormat="1" ht="15" customHeight="1" x14ac:dyDescent="0.25"/>
    <row r="390" customFormat="1" ht="15" customHeight="1" x14ac:dyDescent="0.25"/>
    <row r="391" customFormat="1" ht="15" customHeight="1" x14ac:dyDescent="0.25"/>
    <row r="392" customFormat="1" ht="15" customHeight="1" x14ac:dyDescent="0.25"/>
    <row r="393" customFormat="1" ht="15" customHeight="1" x14ac:dyDescent="0.25"/>
    <row r="394" customFormat="1" ht="15" customHeight="1" x14ac:dyDescent="0.25"/>
    <row r="395" customFormat="1" ht="15" customHeight="1" x14ac:dyDescent="0.25"/>
    <row r="396" customFormat="1" ht="15" customHeight="1" x14ac:dyDescent="0.25"/>
    <row r="397" customFormat="1" ht="15" customHeight="1" x14ac:dyDescent="0.25"/>
    <row r="398" customFormat="1" ht="15" customHeight="1" x14ac:dyDescent="0.25"/>
    <row r="399" customFormat="1" ht="15" customHeight="1" x14ac:dyDescent="0.25"/>
    <row r="400" customFormat="1" ht="15" customHeight="1" x14ac:dyDescent="0.25"/>
    <row r="401" customFormat="1" ht="15" customHeight="1" x14ac:dyDescent="0.25"/>
    <row r="402" customFormat="1" ht="15" customHeight="1" x14ac:dyDescent="0.25"/>
    <row r="403" customFormat="1" ht="15" customHeight="1" x14ac:dyDescent="0.25"/>
    <row r="404" customFormat="1" ht="15" customHeight="1" x14ac:dyDescent="0.25"/>
    <row r="405" customFormat="1" ht="15" customHeight="1" x14ac:dyDescent="0.25"/>
    <row r="406" customFormat="1" ht="15" customHeight="1" x14ac:dyDescent="0.25"/>
    <row r="407" customFormat="1" ht="15" customHeight="1" x14ac:dyDescent="0.25"/>
    <row r="408" customFormat="1" ht="15" customHeight="1" x14ac:dyDescent="0.25"/>
    <row r="409" customFormat="1" ht="15" customHeight="1" x14ac:dyDescent="0.25"/>
    <row r="410" customFormat="1" ht="15" customHeight="1" x14ac:dyDescent="0.25"/>
    <row r="411" customFormat="1" ht="15" customHeight="1" x14ac:dyDescent="0.25"/>
    <row r="412" customFormat="1" ht="15" customHeight="1" x14ac:dyDescent="0.25"/>
    <row r="413" customFormat="1" ht="15" customHeight="1" x14ac:dyDescent="0.25"/>
    <row r="414" customFormat="1" ht="15" customHeight="1" x14ac:dyDescent="0.25"/>
    <row r="415" customFormat="1" ht="15" customHeight="1" x14ac:dyDescent="0.25"/>
    <row r="416" customFormat="1" ht="15" customHeight="1" x14ac:dyDescent="0.25"/>
    <row r="417" customFormat="1" ht="15" customHeight="1" x14ac:dyDescent="0.25"/>
    <row r="418" customFormat="1" ht="15" customHeight="1" x14ac:dyDescent="0.25"/>
    <row r="419" customFormat="1" ht="15" customHeight="1" x14ac:dyDescent="0.25"/>
    <row r="420" customFormat="1" ht="15" customHeight="1" x14ac:dyDescent="0.25"/>
    <row r="421" customFormat="1" ht="15" customHeight="1" x14ac:dyDescent="0.25"/>
    <row r="422" customFormat="1" ht="15" customHeight="1" x14ac:dyDescent="0.25"/>
    <row r="423" customFormat="1" ht="15" customHeight="1" x14ac:dyDescent="0.25"/>
    <row r="424" customFormat="1" ht="15" customHeight="1" x14ac:dyDescent="0.25"/>
    <row r="425" customFormat="1" ht="15" customHeight="1" x14ac:dyDescent="0.25"/>
    <row r="426" customFormat="1" ht="15" customHeight="1" x14ac:dyDescent="0.25"/>
    <row r="427" customFormat="1" ht="15" customHeight="1" x14ac:dyDescent="0.25"/>
    <row r="428" customFormat="1" ht="15" customHeight="1" x14ac:dyDescent="0.25"/>
    <row r="429" customFormat="1" ht="15" customHeight="1" x14ac:dyDescent="0.25"/>
    <row r="430" customFormat="1" ht="15" customHeight="1" x14ac:dyDescent="0.25"/>
    <row r="431" customFormat="1" ht="15" customHeight="1" x14ac:dyDescent="0.25"/>
    <row r="432" customFormat="1" ht="15" customHeight="1" x14ac:dyDescent="0.25"/>
    <row r="433" customFormat="1" ht="15" customHeight="1" x14ac:dyDescent="0.25"/>
    <row r="434" customFormat="1" ht="15" customHeight="1" x14ac:dyDescent="0.25"/>
    <row r="435" customFormat="1" ht="15" customHeight="1" x14ac:dyDescent="0.25"/>
    <row r="436" customFormat="1" ht="15" customHeight="1" x14ac:dyDescent="0.25"/>
    <row r="437" customFormat="1" ht="15" customHeight="1" x14ac:dyDescent="0.25"/>
    <row r="438" customFormat="1" ht="15" customHeight="1" x14ac:dyDescent="0.25"/>
    <row r="439" customFormat="1" ht="15" customHeight="1" x14ac:dyDescent="0.25"/>
    <row r="440" customFormat="1" ht="15" customHeight="1" x14ac:dyDescent="0.25"/>
    <row r="441" customFormat="1" ht="15" customHeight="1" x14ac:dyDescent="0.25"/>
    <row r="442" customFormat="1" ht="15" customHeight="1" x14ac:dyDescent="0.25"/>
    <row r="443" customFormat="1" ht="15" customHeight="1" x14ac:dyDescent="0.25"/>
    <row r="444" customFormat="1" ht="15" customHeight="1" x14ac:dyDescent="0.25"/>
    <row r="445" customFormat="1" ht="15" customHeight="1" x14ac:dyDescent="0.25"/>
    <row r="446" customFormat="1" ht="15" customHeight="1" x14ac:dyDescent="0.25"/>
    <row r="447" customFormat="1" ht="15" customHeight="1" x14ac:dyDescent="0.25"/>
    <row r="448" customFormat="1" ht="15" customHeight="1" x14ac:dyDescent="0.25"/>
    <row r="449" customFormat="1" ht="15" customHeight="1" x14ac:dyDescent="0.25"/>
    <row r="450" customFormat="1" ht="15" customHeight="1" x14ac:dyDescent="0.25"/>
    <row r="451" customFormat="1" ht="15" customHeight="1" x14ac:dyDescent="0.25"/>
    <row r="452" customFormat="1" ht="15" customHeight="1" x14ac:dyDescent="0.25"/>
    <row r="453" customFormat="1" ht="15" customHeight="1" x14ac:dyDescent="0.25"/>
    <row r="454" customFormat="1" ht="15" customHeight="1" x14ac:dyDescent="0.25"/>
    <row r="455" customFormat="1" ht="15" customHeight="1" x14ac:dyDescent="0.25"/>
    <row r="456" customFormat="1" ht="15" customHeight="1" x14ac:dyDescent="0.25"/>
    <row r="457" customFormat="1" ht="15" customHeight="1" x14ac:dyDescent="0.25"/>
    <row r="458" customFormat="1" ht="15" customHeight="1" x14ac:dyDescent="0.25"/>
    <row r="459" customFormat="1" ht="15" customHeight="1" x14ac:dyDescent="0.25"/>
    <row r="460" customFormat="1" ht="15" customHeight="1" x14ac:dyDescent="0.25"/>
    <row r="461" customFormat="1" ht="15" customHeight="1" x14ac:dyDescent="0.25"/>
    <row r="462" customFormat="1" ht="15" customHeight="1" x14ac:dyDescent="0.25"/>
    <row r="463" customFormat="1" ht="15" customHeight="1" x14ac:dyDescent="0.25"/>
    <row r="464" customFormat="1" ht="15" customHeight="1" x14ac:dyDescent="0.25"/>
    <row r="465" customFormat="1" ht="15" customHeight="1" x14ac:dyDescent="0.25"/>
    <row r="466" customFormat="1" ht="15" customHeight="1" x14ac:dyDescent="0.25"/>
    <row r="467" customFormat="1" ht="15" customHeight="1" x14ac:dyDescent="0.25"/>
    <row r="468" customFormat="1" ht="15" customHeight="1" x14ac:dyDescent="0.25"/>
    <row r="469" customFormat="1" ht="15" customHeight="1" x14ac:dyDescent="0.25"/>
    <row r="470" customFormat="1" ht="15" customHeight="1" x14ac:dyDescent="0.25"/>
    <row r="471" customFormat="1" ht="15" customHeight="1" x14ac:dyDescent="0.25"/>
    <row r="472" customFormat="1" ht="15" customHeight="1" x14ac:dyDescent="0.25"/>
    <row r="473" customFormat="1" ht="15" customHeight="1" x14ac:dyDescent="0.25"/>
    <row r="474" customFormat="1" ht="15" customHeight="1" x14ac:dyDescent="0.25"/>
    <row r="475" customFormat="1" ht="15" customHeight="1" x14ac:dyDescent="0.25"/>
    <row r="476" customFormat="1" ht="15" customHeight="1" x14ac:dyDescent="0.25"/>
    <row r="477" customFormat="1" ht="15" customHeight="1" x14ac:dyDescent="0.25"/>
    <row r="478" customFormat="1" ht="15" customHeight="1" x14ac:dyDescent="0.25"/>
    <row r="479" customFormat="1" ht="15" customHeight="1" x14ac:dyDescent="0.25"/>
    <row r="480" customFormat="1" ht="15" customHeight="1" x14ac:dyDescent="0.25"/>
    <row r="481" customFormat="1" ht="15" customHeight="1" x14ac:dyDescent="0.25"/>
    <row r="482" customFormat="1" ht="15" customHeight="1" x14ac:dyDescent="0.25"/>
    <row r="483" customFormat="1" ht="15" customHeight="1" x14ac:dyDescent="0.25"/>
    <row r="484" customFormat="1" ht="15" customHeight="1" x14ac:dyDescent="0.25"/>
    <row r="485" customFormat="1" ht="15" customHeight="1" x14ac:dyDescent="0.25"/>
    <row r="486" customFormat="1" ht="15" customHeight="1" x14ac:dyDescent="0.25"/>
    <row r="487" customFormat="1" ht="15" customHeight="1" x14ac:dyDescent="0.25"/>
    <row r="488" customFormat="1" ht="15" customHeight="1" x14ac:dyDescent="0.25"/>
    <row r="489" customFormat="1" ht="15" customHeight="1" x14ac:dyDescent="0.25"/>
    <row r="490" customFormat="1" ht="15" customHeight="1" x14ac:dyDescent="0.25"/>
    <row r="491" customFormat="1" ht="15" customHeight="1" x14ac:dyDescent="0.25"/>
    <row r="492" customFormat="1" ht="15" customHeight="1" x14ac:dyDescent="0.25"/>
    <row r="493" customFormat="1" ht="15" customHeight="1" x14ac:dyDescent="0.25"/>
    <row r="494" customFormat="1" ht="15" customHeight="1" x14ac:dyDescent="0.25"/>
    <row r="495" customFormat="1" ht="15" customHeight="1" x14ac:dyDescent="0.25"/>
    <row r="496" customFormat="1" ht="15" customHeight="1" x14ac:dyDescent="0.25"/>
    <row r="497" customFormat="1" ht="15" customHeight="1" x14ac:dyDescent="0.25"/>
    <row r="498" customFormat="1" ht="15" customHeight="1" x14ac:dyDescent="0.25"/>
    <row r="499" customFormat="1" ht="15" customHeight="1" x14ac:dyDescent="0.25"/>
    <row r="500" customFormat="1" ht="15" customHeight="1" x14ac:dyDescent="0.25"/>
    <row r="501" customFormat="1" ht="15" customHeight="1" x14ac:dyDescent="0.25"/>
    <row r="502" customFormat="1" ht="15" customHeight="1" x14ac:dyDescent="0.25"/>
    <row r="503" customFormat="1" ht="15" customHeight="1" x14ac:dyDescent="0.25"/>
    <row r="504" customFormat="1" ht="15" customHeight="1" x14ac:dyDescent="0.25"/>
    <row r="505" customFormat="1" ht="15" customHeight="1" x14ac:dyDescent="0.25"/>
    <row r="506" customFormat="1" ht="15" customHeight="1" x14ac:dyDescent="0.25"/>
    <row r="507" customFormat="1" ht="15" customHeight="1" x14ac:dyDescent="0.25"/>
    <row r="508" customFormat="1" ht="15" customHeight="1" x14ac:dyDescent="0.25"/>
    <row r="509" customFormat="1" ht="15" customHeight="1" x14ac:dyDescent="0.25"/>
    <row r="510" customFormat="1" ht="15" customHeight="1" x14ac:dyDescent="0.25"/>
    <row r="511" customFormat="1" ht="15" customHeight="1" x14ac:dyDescent="0.25"/>
    <row r="512" customFormat="1" ht="15" customHeight="1" x14ac:dyDescent="0.25"/>
    <row r="513" customFormat="1" ht="15" customHeight="1" x14ac:dyDescent="0.25"/>
    <row r="514" customFormat="1" ht="15" customHeight="1" x14ac:dyDescent="0.25"/>
    <row r="515" customFormat="1" ht="15" customHeight="1" x14ac:dyDescent="0.25"/>
    <row r="516" customFormat="1" ht="15" customHeight="1" x14ac:dyDescent="0.25"/>
    <row r="517" customFormat="1" ht="15" customHeight="1" x14ac:dyDescent="0.25"/>
    <row r="518" customFormat="1" ht="15" customHeight="1" x14ac:dyDescent="0.25"/>
    <row r="519" customFormat="1" ht="15" customHeight="1" x14ac:dyDescent="0.25"/>
    <row r="520" customFormat="1" ht="15" customHeight="1" x14ac:dyDescent="0.25"/>
    <row r="521" customFormat="1" ht="15" customHeight="1" x14ac:dyDescent="0.25"/>
    <row r="522" customFormat="1" ht="15" customHeight="1" x14ac:dyDescent="0.25"/>
    <row r="523" customFormat="1" ht="15" customHeight="1" x14ac:dyDescent="0.25"/>
    <row r="524" customFormat="1" ht="15" customHeight="1" x14ac:dyDescent="0.25"/>
    <row r="525" customFormat="1" ht="15" customHeight="1" x14ac:dyDescent="0.25"/>
    <row r="526" customFormat="1" ht="15" customHeight="1" x14ac:dyDescent="0.25"/>
    <row r="527" customFormat="1" ht="15" customHeight="1" x14ac:dyDescent="0.25"/>
    <row r="528" customFormat="1" ht="15" customHeight="1" x14ac:dyDescent="0.25"/>
    <row r="529" customFormat="1" ht="15" customHeight="1" x14ac:dyDescent="0.25"/>
    <row r="530" customFormat="1" ht="15" customHeight="1" x14ac:dyDescent="0.25"/>
    <row r="531" customFormat="1" ht="15" customHeight="1" x14ac:dyDescent="0.25"/>
    <row r="532" customFormat="1" ht="15" customHeight="1" x14ac:dyDescent="0.25"/>
    <row r="533" customFormat="1" ht="15" customHeight="1" x14ac:dyDescent="0.25"/>
    <row r="534" customFormat="1" ht="15" customHeight="1" x14ac:dyDescent="0.25"/>
    <row r="535" customFormat="1" ht="15" customHeight="1" x14ac:dyDescent="0.25"/>
    <row r="536" customFormat="1" ht="15" customHeight="1" x14ac:dyDescent="0.25"/>
    <row r="537" customFormat="1" ht="15" customHeight="1" x14ac:dyDescent="0.25"/>
    <row r="538" customFormat="1" ht="15" customHeight="1" x14ac:dyDescent="0.25"/>
    <row r="539" customFormat="1" ht="15" customHeight="1" x14ac:dyDescent="0.25"/>
    <row r="540" customFormat="1" ht="15" customHeight="1" x14ac:dyDescent="0.25"/>
    <row r="541" customFormat="1" ht="15" customHeight="1" x14ac:dyDescent="0.25"/>
    <row r="542" customFormat="1" ht="15" customHeight="1" x14ac:dyDescent="0.25"/>
    <row r="543" customFormat="1" ht="15" customHeight="1" x14ac:dyDescent="0.25"/>
    <row r="544" customFormat="1" ht="15" customHeight="1" x14ac:dyDescent="0.25"/>
    <row r="545" customFormat="1" ht="15" customHeight="1" x14ac:dyDescent="0.25"/>
    <row r="546" customFormat="1" ht="15" customHeight="1" x14ac:dyDescent="0.25"/>
    <row r="547" customFormat="1" ht="15" customHeight="1" x14ac:dyDescent="0.25"/>
    <row r="548" customFormat="1" ht="15" customHeight="1" x14ac:dyDescent="0.25"/>
    <row r="549" customFormat="1" ht="15" customHeight="1" x14ac:dyDescent="0.25"/>
    <row r="550" customFormat="1" ht="15" customHeight="1" x14ac:dyDescent="0.25"/>
    <row r="551" customFormat="1" ht="15" customHeight="1" x14ac:dyDescent="0.25"/>
    <row r="552" customFormat="1" ht="15" customHeight="1" x14ac:dyDescent="0.25"/>
    <row r="553" customFormat="1" ht="15" customHeight="1" x14ac:dyDescent="0.25"/>
    <row r="554" customFormat="1" ht="15" customHeight="1" x14ac:dyDescent="0.25"/>
    <row r="555" customFormat="1" ht="15" customHeight="1" x14ac:dyDescent="0.25"/>
    <row r="556" customFormat="1" ht="15" customHeight="1" x14ac:dyDescent="0.25"/>
    <row r="557" customFormat="1" ht="15" customHeight="1" x14ac:dyDescent="0.25"/>
    <row r="558" customFormat="1" ht="15" customHeight="1" x14ac:dyDescent="0.25"/>
    <row r="559" customFormat="1" ht="15" customHeight="1" x14ac:dyDescent="0.25"/>
    <row r="560" customFormat="1" ht="15" customHeight="1" x14ac:dyDescent="0.25"/>
    <row r="561" customFormat="1" ht="15" customHeight="1" x14ac:dyDescent="0.25"/>
    <row r="562" customFormat="1" ht="15" customHeight="1" x14ac:dyDescent="0.25"/>
    <row r="563" customFormat="1" ht="15" customHeight="1" x14ac:dyDescent="0.25"/>
    <row r="564" customFormat="1" ht="15" customHeight="1" x14ac:dyDescent="0.25"/>
    <row r="565" customFormat="1" ht="15" customHeight="1" x14ac:dyDescent="0.25"/>
    <row r="566" customFormat="1" ht="15" customHeight="1" x14ac:dyDescent="0.25"/>
    <row r="567" customFormat="1" ht="15" customHeight="1" x14ac:dyDescent="0.25"/>
    <row r="568" customFormat="1" ht="15" customHeight="1" x14ac:dyDescent="0.25"/>
    <row r="569" customFormat="1" ht="15" customHeight="1" x14ac:dyDescent="0.25"/>
    <row r="570" customFormat="1" ht="15" customHeight="1" x14ac:dyDescent="0.25"/>
    <row r="571" customFormat="1" ht="15" customHeight="1" x14ac:dyDescent="0.25"/>
    <row r="572" customFormat="1" ht="15" customHeight="1" x14ac:dyDescent="0.25"/>
    <row r="573" customFormat="1" ht="15" customHeight="1" x14ac:dyDescent="0.25"/>
    <row r="574" customFormat="1" ht="15" customHeight="1" x14ac:dyDescent="0.25"/>
    <row r="575" customFormat="1" ht="15" customHeight="1" x14ac:dyDescent="0.25"/>
    <row r="576" customFormat="1" ht="15" customHeight="1" x14ac:dyDescent="0.25"/>
    <row r="577" customFormat="1" ht="15" customHeight="1" x14ac:dyDescent="0.25"/>
    <row r="578" customFormat="1" ht="15" customHeight="1" x14ac:dyDescent="0.25"/>
    <row r="579" customFormat="1" ht="15" customHeight="1" x14ac:dyDescent="0.25"/>
    <row r="580" customFormat="1" ht="15" customHeight="1" x14ac:dyDescent="0.25"/>
    <row r="581" customFormat="1" ht="15" customHeight="1" x14ac:dyDescent="0.25"/>
    <row r="582" customFormat="1" ht="15" customHeight="1" x14ac:dyDescent="0.25"/>
    <row r="583" customFormat="1" ht="15" customHeight="1" x14ac:dyDescent="0.25"/>
    <row r="584" customFormat="1" ht="15" customHeight="1" x14ac:dyDescent="0.25"/>
    <row r="585" customFormat="1" ht="15" customHeight="1" x14ac:dyDescent="0.25"/>
    <row r="586" customFormat="1" ht="15" customHeight="1" x14ac:dyDescent="0.25"/>
    <row r="587" customFormat="1" ht="15" customHeight="1" x14ac:dyDescent="0.25"/>
    <row r="588" customFormat="1" ht="15" customHeight="1" x14ac:dyDescent="0.25"/>
    <row r="589" customFormat="1" ht="15" customHeight="1" x14ac:dyDescent="0.25"/>
    <row r="590" customFormat="1" ht="15" customHeight="1" x14ac:dyDescent="0.25"/>
    <row r="591" customFormat="1" ht="15" customHeight="1" x14ac:dyDescent="0.25"/>
    <row r="592" customFormat="1" ht="15" customHeight="1" x14ac:dyDescent="0.25"/>
    <row r="593" customFormat="1" ht="15" customHeight="1" x14ac:dyDescent="0.25"/>
    <row r="594" customFormat="1" ht="15" customHeight="1" x14ac:dyDescent="0.25"/>
    <row r="595" customFormat="1" ht="15" customHeight="1" x14ac:dyDescent="0.25"/>
    <row r="596" customFormat="1" ht="15" customHeight="1" x14ac:dyDescent="0.25"/>
    <row r="597" customFormat="1" ht="15" customHeight="1" x14ac:dyDescent="0.25"/>
    <row r="598" customFormat="1" ht="15" customHeight="1" x14ac:dyDescent="0.25"/>
    <row r="599" customFormat="1" ht="15" customHeight="1" x14ac:dyDescent="0.25"/>
    <row r="600" customFormat="1" ht="15" customHeight="1" x14ac:dyDescent="0.25"/>
    <row r="601" customFormat="1" ht="15" customHeight="1" x14ac:dyDescent="0.25"/>
    <row r="602" customFormat="1" ht="15" customHeight="1" x14ac:dyDescent="0.25"/>
    <row r="603" customFormat="1" ht="15" customHeight="1" x14ac:dyDescent="0.25"/>
    <row r="604" customFormat="1" ht="15" customHeight="1" x14ac:dyDescent="0.25"/>
    <row r="605" customFormat="1" ht="15" customHeight="1" x14ac:dyDescent="0.25"/>
    <row r="606" customFormat="1" ht="15" customHeight="1" x14ac:dyDescent="0.25"/>
    <row r="607" customFormat="1" ht="15" customHeight="1" x14ac:dyDescent="0.25"/>
    <row r="608" customFormat="1" ht="15" customHeight="1" x14ac:dyDescent="0.25"/>
    <row r="609" customFormat="1" ht="15" customHeight="1" x14ac:dyDescent="0.25"/>
    <row r="610" customFormat="1" ht="15" customHeight="1" x14ac:dyDescent="0.25"/>
    <row r="611" customFormat="1" ht="15" customHeight="1" x14ac:dyDescent="0.25"/>
    <row r="612" customFormat="1" ht="15" customHeight="1" x14ac:dyDescent="0.25"/>
    <row r="613" customFormat="1" ht="15" customHeight="1" x14ac:dyDescent="0.25"/>
    <row r="614" customFormat="1" ht="15" customHeight="1" x14ac:dyDescent="0.25"/>
    <row r="615" customFormat="1" ht="15" customHeight="1" x14ac:dyDescent="0.25"/>
    <row r="616" customFormat="1" ht="15" customHeight="1" x14ac:dyDescent="0.25"/>
    <row r="617" customFormat="1" ht="15" customHeight="1" x14ac:dyDescent="0.25"/>
    <row r="618" customFormat="1" ht="15" customHeight="1" x14ac:dyDescent="0.25"/>
    <row r="619" customFormat="1" ht="15" customHeight="1" x14ac:dyDescent="0.25"/>
    <row r="620" customFormat="1" ht="15" customHeight="1" x14ac:dyDescent="0.25"/>
    <row r="621" customFormat="1" ht="15" customHeight="1" x14ac:dyDescent="0.25"/>
    <row r="622" customFormat="1" ht="15" customHeight="1" x14ac:dyDescent="0.25"/>
    <row r="623" customFormat="1" ht="15" customHeight="1" x14ac:dyDescent="0.25"/>
    <row r="624" customFormat="1" ht="15" customHeight="1" x14ac:dyDescent="0.25"/>
    <row r="625" customFormat="1" ht="15" customHeight="1" x14ac:dyDescent="0.25"/>
    <row r="626" customFormat="1" ht="15" customHeight="1" x14ac:dyDescent="0.25"/>
    <row r="627" customFormat="1" ht="15" customHeight="1" x14ac:dyDescent="0.25"/>
    <row r="628" customFormat="1" ht="15" customHeight="1" x14ac:dyDescent="0.25"/>
    <row r="629" customFormat="1" ht="15" customHeight="1" x14ac:dyDescent="0.25"/>
    <row r="630" customFormat="1" ht="15" customHeight="1" x14ac:dyDescent="0.25"/>
    <row r="631" customFormat="1" ht="15" customHeight="1" x14ac:dyDescent="0.25"/>
    <row r="632" customFormat="1" ht="15" customHeight="1" x14ac:dyDescent="0.25"/>
    <row r="633" customFormat="1" ht="15" customHeight="1" x14ac:dyDescent="0.25"/>
    <row r="634" customFormat="1" ht="15" customHeight="1" x14ac:dyDescent="0.25"/>
    <row r="635" customFormat="1" ht="15" customHeight="1" x14ac:dyDescent="0.25"/>
    <row r="636" customFormat="1" ht="15" customHeight="1" x14ac:dyDescent="0.25"/>
    <row r="637" customFormat="1" ht="15" customHeight="1" x14ac:dyDescent="0.25"/>
    <row r="638" customFormat="1" ht="15" customHeight="1" x14ac:dyDescent="0.25"/>
    <row r="639" customFormat="1" ht="15" customHeight="1" x14ac:dyDescent="0.25"/>
    <row r="640" customFormat="1" ht="15" customHeight="1" x14ac:dyDescent="0.25"/>
    <row r="641" customFormat="1" ht="15" customHeight="1" x14ac:dyDescent="0.25"/>
    <row r="642" customFormat="1" ht="15" customHeight="1" x14ac:dyDescent="0.25"/>
    <row r="643" customFormat="1" ht="15" customHeight="1" x14ac:dyDescent="0.25"/>
    <row r="644" customFormat="1" ht="15" customHeight="1" x14ac:dyDescent="0.25"/>
    <row r="645" customFormat="1" ht="15" customHeight="1" x14ac:dyDescent="0.25"/>
    <row r="646" customFormat="1" ht="15" customHeight="1" x14ac:dyDescent="0.25"/>
    <row r="647" customFormat="1" ht="15" customHeight="1" x14ac:dyDescent="0.25"/>
    <row r="648" customFormat="1" ht="15" customHeight="1" x14ac:dyDescent="0.25"/>
    <row r="649" customFormat="1" ht="15" customHeight="1" x14ac:dyDescent="0.25"/>
    <row r="650" customFormat="1" ht="15" customHeight="1" x14ac:dyDescent="0.25"/>
    <row r="651" customFormat="1" ht="15" customHeight="1" x14ac:dyDescent="0.25"/>
    <row r="652" customFormat="1" ht="15" customHeight="1" x14ac:dyDescent="0.25"/>
    <row r="653" customFormat="1" ht="15" customHeight="1" x14ac:dyDescent="0.25"/>
    <row r="654" customFormat="1" ht="15" customHeight="1" x14ac:dyDescent="0.25"/>
    <row r="655" customFormat="1" ht="15" customHeight="1" x14ac:dyDescent="0.25"/>
    <row r="656" customFormat="1" ht="15" customHeight="1" x14ac:dyDescent="0.25"/>
    <row r="657" customFormat="1" ht="15" customHeight="1" x14ac:dyDescent="0.25"/>
    <row r="658" customFormat="1" ht="15" customHeight="1" x14ac:dyDescent="0.25"/>
    <row r="659" customFormat="1" ht="15" customHeight="1" x14ac:dyDescent="0.25"/>
    <row r="660" customFormat="1" ht="15" customHeight="1" x14ac:dyDescent="0.25"/>
    <row r="661" customFormat="1" ht="15" customHeight="1" x14ac:dyDescent="0.25"/>
    <row r="662" customFormat="1" ht="15" customHeight="1" x14ac:dyDescent="0.25"/>
    <row r="663" customFormat="1" ht="15" customHeight="1" x14ac:dyDescent="0.25"/>
    <row r="664" customFormat="1" ht="15" customHeight="1" x14ac:dyDescent="0.25"/>
    <row r="665" customFormat="1" ht="15" customHeight="1" x14ac:dyDescent="0.25"/>
    <row r="666" customFormat="1" ht="15" customHeight="1" x14ac:dyDescent="0.25"/>
    <row r="667" customFormat="1" ht="15" customHeight="1" x14ac:dyDescent="0.25"/>
    <row r="668" customFormat="1" ht="15" customHeight="1" x14ac:dyDescent="0.25"/>
    <row r="669" customFormat="1" ht="15" customHeight="1" x14ac:dyDescent="0.25"/>
    <row r="670" customFormat="1" ht="15" customHeight="1" x14ac:dyDescent="0.25"/>
    <row r="671" customFormat="1" ht="15" customHeight="1" x14ac:dyDescent="0.25"/>
    <row r="672" customFormat="1" ht="15" customHeight="1" x14ac:dyDescent="0.25"/>
    <row r="673" customFormat="1" ht="15" customHeight="1" x14ac:dyDescent="0.25"/>
    <row r="674" customFormat="1" ht="15" customHeight="1" x14ac:dyDescent="0.25"/>
    <row r="675" customFormat="1" ht="15" customHeight="1" x14ac:dyDescent="0.25"/>
    <row r="676" customFormat="1" ht="15" customHeight="1" x14ac:dyDescent="0.25"/>
    <row r="677" customFormat="1" ht="15" customHeight="1" x14ac:dyDescent="0.25"/>
    <row r="678" customFormat="1" ht="15" customHeight="1" x14ac:dyDescent="0.25"/>
    <row r="679" customFormat="1" ht="15" customHeight="1" x14ac:dyDescent="0.25"/>
    <row r="680" customFormat="1" ht="15" customHeight="1" x14ac:dyDescent="0.25"/>
    <row r="681" customFormat="1" ht="15" customHeight="1" x14ac:dyDescent="0.25"/>
    <row r="682" customFormat="1" ht="15" customHeight="1" x14ac:dyDescent="0.25"/>
    <row r="683" customFormat="1" ht="15" customHeight="1" x14ac:dyDescent="0.25"/>
    <row r="684" customFormat="1" ht="15" customHeight="1" x14ac:dyDescent="0.25"/>
    <row r="685" customFormat="1" ht="15" customHeight="1" x14ac:dyDescent="0.25"/>
    <row r="686" customFormat="1" ht="15" customHeight="1" x14ac:dyDescent="0.25"/>
    <row r="687" customFormat="1" ht="15" customHeight="1" x14ac:dyDescent="0.25"/>
    <row r="688" customFormat="1" ht="15" customHeight="1" x14ac:dyDescent="0.25"/>
    <row r="689" customFormat="1" ht="15" customHeight="1" x14ac:dyDescent="0.25"/>
    <row r="690" customFormat="1" ht="15" customHeight="1" x14ac:dyDescent="0.25"/>
    <row r="691" customFormat="1" ht="15" customHeight="1" x14ac:dyDescent="0.25"/>
    <row r="692" customFormat="1" ht="15" customHeight="1" x14ac:dyDescent="0.25"/>
    <row r="693" customFormat="1" ht="15" customHeight="1" x14ac:dyDescent="0.25"/>
    <row r="694" customFormat="1" ht="15" customHeight="1" x14ac:dyDescent="0.25"/>
    <row r="695" customFormat="1" ht="15" customHeight="1" x14ac:dyDescent="0.25"/>
    <row r="696" customFormat="1" ht="15" customHeight="1" x14ac:dyDescent="0.25"/>
    <row r="697" customFormat="1" ht="15" customHeight="1" x14ac:dyDescent="0.25"/>
    <row r="698" customFormat="1" ht="15" customHeight="1" x14ac:dyDescent="0.25"/>
    <row r="699" customFormat="1" ht="15" customHeight="1" x14ac:dyDescent="0.25"/>
    <row r="700" customFormat="1" ht="15" customHeight="1" x14ac:dyDescent="0.25"/>
    <row r="701" customFormat="1" ht="15" customHeight="1" x14ac:dyDescent="0.25"/>
    <row r="702" customFormat="1" ht="15" customHeight="1" x14ac:dyDescent="0.25"/>
    <row r="703" customFormat="1" ht="15" customHeight="1" x14ac:dyDescent="0.25"/>
    <row r="704" customFormat="1" ht="15" customHeight="1" x14ac:dyDescent="0.25"/>
    <row r="705" customFormat="1" ht="15" customHeight="1" x14ac:dyDescent="0.25"/>
    <row r="706" customFormat="1" ht="15" customHeight="1" x14ac:dyDescent="0.25"/>
    <row r="707" customFormat="1" ht="15" customHeight="1" x14ac:dyDescent="0.25"/>
    <row r="708" customFormat="1" ht="15" customHeight="1" x14ac:dyDescent="0.25"/>
    <row r="709" customFormat="1" ht="15" customHeight="1" x14ac:dyDescent="0.25"/>
    <row r="710" customFormat="1" ht="15" customHeight="1" x14ac:dyDescent="0.25"/>
    <row r="711" customFormat="1" ht="15" customHeight="1" x14ac:dyDescent="0.25"/>
    <row r="712" customFormat="1" ht="15" customHeight="1" x14ac:dyDescent="0.25"/>
    <row r="713" customFormat="1" ht="15" customHeight="1" x14ac:dyDescent="0.25"/>
    <row r="714" customFormat="1" ht="15" customHeight="1" x14ac:dyDescent="0.25"/>
    <row r="715" customFormat="1" ht="15" customHeight="1" x14ac:dyDescent="0.25"/>
    <row r="716" customFormat="1" ht="15" customHeight="1" x14ac:dyDescent="0.25"/>
    <row r="717" customFormat="1" ht="15" customHeight="1" x14ac:dyDescent="0.25"/>
    <row r="718" customFormat="1" ht="15" customHeight="1" x14ac:dyDescent="0.25"/>
    <row r="719" customFormat="1" ht="15" customHeight="1" x14ac:dyDescent="0.25"/>
    <row r="720" customFormat="1" ht="15" customHeight="1" x14ac:dyDescent="0.25"/>
    <row r="721" customFormat="1" ht="15" customHeight="1" x14ac:dyDescent="0.25"/>
    <row r="722" customFormat="1" ht="15" customHeight="1" x14ac:dyDescent="0.25"/>
    <row r="723" customFormat="1" ht="15" customHeight="1" x14ac:dyDescent="0.25"/>
    <row r="724" customFormat="1" ht="15" customHeight="1" x14ac:dyDescent="0.25"/>
    <row r="725" customFormat="1" ht="15" customHeight="1" x14ac:dyDescent="0.25"/>
    <row r="726" customFormat="1" ht="15" customHeight="1" x14ac:dyDescent="0.25"/>
    <row r="727" customFormat="1" ht="15" customHeight="1" x14ac:dyDescent="0.25"/>
    <row r="728" customFormat="1" ht="15" customHeight="1" x14ac:dyDescent="0.25"/>
    <row r="729" customFormat="1" ht="15" customHeight="1" x14ac:dyDescent="0.25"/>
    <row r="730" customFormat="1" ht="15" customHeight="1" x14ac:dyDescent="0.25"/>
    <row r="731" customFormat="1" ht="15" customHeight="1" x14ac:dyDescent="0.25"/>
    <row r="732" customFormat="1" ht="15" customHeight="1" x14ac:dyDescent="0.25"/>
    <row r="733" customFormat="1" ht="15" customHeight="1" x14ac:dyDescent="0.25"/>
    <row r="734" customFormat="1" ht="15" customHeight="1" x14ac:dyDescent="0.25"/>
    <row r="735" customFormat="1" ht="15" customHeight="1" x14ac:dyDescent="0.25"/>
    <row r="736" customFormat="1" ht="15" customHeight="1" x14ac:dyDescent="0.25"/>
    <row r="737" customFormat="1" ht="15" customHeight="1" x14ac:dyDescent="0.25"/>
    <row r="738" customFormat="1" ht="15" customHeight="1" x14ac:dyDescent="0.25"/>
    <row r="739" customFormat="1" ht="15" customHeight="1" x14ac:dyDescent="0.25"/>
    <row r="740" customFormat="1" ht="15" customHeight="1" x14ac:dyDescent="0.25"/>
    <row r="741" customFormat="1" ht="15" customHeight="1" x14ac:dyDescent="0.25"/>
    <row r="742" customFormat="1" ht="15" customHeight="1" x14ac:dyDescent="0.25"/>
    <row r="743" customFormat="1" ht="15" customHeight="1" x14ac:dyDescent="0.25"/>
    <row r="744" customFormat="1" ht="15" customHeight="1" x14ac:dyDescent="0.25"/>
    <row r="745" customFormat="1" ht="15" customHeight="1" x14ac:dyDescent="0.25"/>
    <row r="746" customFormat="1" ht="15" customHeight="1" x14ac:dyDescent="0.25"/>
    <row r="747" customFormat="1" ht="15" customHeight="1" x14ac:dyDescent="0.25"/>
    <row r="748" customFormat="1" ht="15" customHeight="1" x14ac:dyDescent="0.25"/>
    <row r="749" customFormat="1" ht="15" customHeight="1" x14ac:dyDescent="0.25"/>
    <row r="750" customFormat="1" ht="15" customHeight="1" x14ac:dyDescent="0.25"/>
    <row r="751" customFormat="1" ht="15" customHeight="1" x14ac:dyDescent="0.25"/>
    <row r="752" customFormat="1" ht="15" customHeight="1" x14ac:dyDescent="0.25"/>
    <row r="753" customFormat="1" ht="15" customHeight="1" x14ac:dyDescent="0.25"/>
    <row r="754" customFormat="1" ht="15" customHeight="1" x14ac:dyDescent="0.25"/>
    <row r="755" customFormat="1" ht="15" customHeight="1" x14ac:dyDescent="0.25"/>
    <row r="756" customFormat="1" ht="15" customHeight="1" x14ac:dyDescent="0.25"/>
    <row r="757" customFormat="1" ht="15" customHeight="1" x14ac:dyDescent="0.25"/>
    <row r="758" customFormat="1" ht="15" customHeight="1" x14ac:dyDescent="0.25"/>
    <row r="759" customFormat="1" ht="15" customHeight="1" x14ac:dyDescent="0.25"/>
    <row r="760" customFormat="1" ht="15" customHeight="1" x14ac:dyDescent="0.25"/>
    <row r="761" customFormat="1" ht="15" customHeight="1" x14ac:dyDescent="0.25"/>
    <row r="762" customFormat="1" ht="15" customHeight="1" x14ac:dyDescent="0.25"/>
    <row r="763" customFormat="1" ht="15" customHeight="1" x14ac:dyDescent="0.25"/>
    <row r="764" customFormat="1" ht="15" customHeight="1" x14ac:dyDescent="0.25"/>
    <row r="765" customFormat="1" ht="15" customHeight="1" x14ac:dyDescent="0.25"/>
    <row r="766" customFormat="1" ht="15" customHeight="1" x14ac:dyDescent="0.25"/>
    <row r="767" customFormat="1" ht="15" customHeight="1" x14ac:dyDescent="0.25"/>
    <row r="768" customFormat="1" ht="15" customHeight="1" x14ac:dyDescent="0.25"/>
    <row r="769" customFormat="1" ht="15" customHeight="1" x14ac:dyDescent="0.25"/>
    <row r="770" customFormat="1" ht="15" customHeight="1" x14ac:dyDescent="0.25"/>
    <row r="771" customFormat="1" ht="15" customHeight="1" x14ac:dyDescent="0.25"/>
    <row r="772" customFormat="1" ht="15" customHeight="1" x14ac:dyDescent="0.25"/>
    <row r="773" customFormat="1" ht="15" customHeight="1" x14ac:dyDescent="0.25"/>
    <row r="774" customFormat="1" ht="15" customHeight="1" x14ac:dyDescent="0.25"/>
    <row r="775" customFormat="1" ht="15" customHeight="1" x14ac:dyDescent="0.25"/>
    <row r="776" customFormat="1" ht="15" customHeight="1" x14ac:dyDescent="0.25"/>
    <row r="777" customFormat="1" ht="15" customHeight="1" x14ac:dyDescent="0.25"/>
    <row r="778" customFormat="1" ht="15" customHeight="1" x14ac:dyDescent="0.25"/>
    <row r="779" customFormat="1" ht="15" customHeight="1" x14ac:dyDescent="0.25"/>
    <row r="780" customFormat="1" ht="15" customHeight="1" x14ac:dyDescent="0.25"/>
    <row r="781" customFormat="1" ht="15" customHeight="1" x14ac:dyDescent="0.25"/>
    <row r="782" customFormat="1" ht="15" customHeight="1" x14ac:dyDescent="0.25"/>
    <row r="783" customFormat="1" ht="15" customHeight="1" x14ac:dyDescent="0.25"/>
    <row r="784" customFormat="1" ht="15" customHeight="1" x14ac:dyDescent="0.25"/>
    <row r="785" customFormat="1" ht="15" customHeight="1" x14ac:dyDescent="0.25"/>
    <row r="786" customFormat="1" ht="15" customHeight="1" x14ac:dyDescent="0.25"/>
    <row r="787" customFormat="1" ht="15" customHeight="1" x14ac:dyDescent="0.25"/>
    <row r="788" customFormat="1" ht="15" customHeight="1" x14ac:dyDescent="0.25"/>
    <row r="789" customFormat="1" ht="15" customHeight="1" x14ac:dyDescent="0.25"/>
    <row r="790" customFormat="1" ht="15" customHeight="1" x14ac:dyDescent="0.25"/>
    <row r="791" customFormat="1" ht="15" customHeight="1" x14ac:dyDescent="0.25"/>
    <row r="792" customFormat="1" ht="15" customHeight="1" x14ac:dyDescent="0.25"/>
    <row r="793" customFormat="1" ht="15" customHeight="1" x14ac:dyDescent="0.25"/>
    <row r="794" customFormat="1" ht="15" customHeight="1" x14ac:dyDescent="0.25"/>
    <row r="795" customFormat="1" ht="15" customHeight="1" x14ac:dyDescent="0.25"/>
    <row r="796" customFormat="1" ht="15" customHeight="1" x14ac:dyDescent="0.25"/>
    <row r="797" customFormat="1" ht="15" customHeight="1" x14ac:dyDescent="0.25"/>
    <row r="798" customFormat="1" ht="15" customHeight="1" x14ac:dyDescent="0.25"/>
    <row r="799" customFormat="1" ht="15" customHeight="1" x14ac:dyDescent="0.25"/>
    <row r="800" customFormat="1" ht="15" customHeight="1" x14ac:dyDescent="0.25"/>
    <row r="801" customFormat="1" ht="15" customHeight="1" x14ac:dyDescent="0.25"/>
    <row r="802" customFormat="1" ht="15" customHeight="1" x14ac:dyDescent="0.25"/>
    <row r="803" customFormat="1" ht="15" customHeight="1" x14ac:dyDescent="0.25"/>
    <row r="804" customFormat="1" ht="15" customHeight="1" x14ac:dyDescent="0.25"/>
    <row r="805" customFormat="1" ht="15" customHeight="1" x14ac:dyDescent="0.25"/>
    <row r="806" customFormat="1" ht="15" customHeight="1" x14ac:dyDescent="0.25"/>
    <row r="807" customFormat="1" ht="15" customHeight="1" x14ac:dyDescent="0.25"/>
    <row r="808" customFormat="1" ht="15" customHeight="1" x14ac:dyDescent="0.25"/>
    <row r="809" customFormat="1" ht="15" customHeight="1" x14ac:dyDescent="0.25"/>
    <row r="810" customFormat="1" ht="15" customHeight="1" x14ac:dyDescent="0.25"/>
    <row r="811" customFormat="1" ht="15" customHeight="1" x14ac:dyDescent="0.25"/>
    <row r="812" customFormat="1" ht="15" customHeight="1" x14ac:dyDescent="0.25"/>
    <row r="813" customFormat="1" ht="15" customHeight="1" x14ac:dyDescent="0.25"/>
    <row r="814" customFormat="1" ht="15" customHeight="1" x14ac:dyDescent="0.25"/>
    <row r="815" customFormat="1" ht="15" customHeight="1" x14ac:dyDescent="0.25"/>
    <row r="816" customFormat="1" ht="15" customHeight="1" x14ac:dyDescent="0.25"/>
    <row r="817" customFormat="1" ht="15" customHeight="1" x14ac:dyDescent="0.25"/>
    <row r="818" customFormat="1" ht="15" customHeight="1" x14ac:dyDescent="0.25"/>
    <row r="819" customFormat="1" ht="15" customHeight="1" x14ac:dyDescent="0.25"/>
    <row r="820" customFormat="1" ht="15" customHeight="1" x14ac:dyDescent="0.25"/>
    <row r="821" customFormat="1" ht="15" customHeight="1" x14ac:dyDescent="0.25"/>
    <row r="822" customFormat="1" ht="15" customHeight="1" x14ac:dyDescent="0.25"/>
    <row r="823" customFormat="1" ht="15" customHeight="1" x14ac:dyDescent="0.25"/>
    <row r="824" customFormat="1" ht="15" customHeight="1" x14ac:dyDescent="0.25"/>
    <row r="825" customFormat="1" ht="15" customHeight="1" x14ac:dyDescent="0.25"/>
    <row r="826" customFormat="1" ht="15" customHeight="1" x14ac:dyDescent="0.25"/>
    <row r="827" customFormat="1" ht="15" customHeight="1" x14ac:dyDescent="0.25"/>
    <row r="828" customFormat="1" ht="15" customHeight="1" x14ac:dyDescent="0.25"/>
    <row r="829" customFormat="1" ht="15" customHeight="1" x14ac:dyDescent="0.25"/>
    <row r="830" customFormat="1" ht="15" customHeight="1" x14ac:dyDescent="0.25"/>
    <row r="831" customFormat="1" ht="15" customHeight="1" x14ac:dyDescent="0.25"/>
    <row r="832" customFormat="1" ht="15" customHeight="1" x14ac:dyDescent="0.25"/>
    <row r="833" customFormat="1" ht="15" customHeight="1" x14ac:dyDescent="0.25"/>
    <row r="834" customFormat="1" ht="15" customHeight="1" x14ac:dyDescent="0.25"/>
    <row r="835" customFormat="1" ht="15" customHeight="1" x14ac:dyDescent="0.25"/>
    <row r="836" customFormat="1" ht="15" customHeight="1" x14ac:dyDescent="0.25"/>
    <row r="837" customFormat="1" ht="15" customHeight="1" x14ac:dyDescent="0.25"/>
    <row r="838" customFormat="1" ht="15" customHeight="1" x14ac:dyDescent="0.25"/>
    <row r="839" customFormat="1" ht="15" customHeight="1" x14ac:dyDescent="0.25"/>
    <row r="840" customFormat="1" ht="15" customHeight="1" x14ac:dyDescent="0.25"/>
    <row r="841" customFormat="1" ht="15" customHeight="1" x14ac:dyDescent="0.25"/>
    <row r="842" customFormat="1" ht="15" customHeight="1" x14ac:dyDescent="0.25"/>
    <row r="843" customFormat="1" ht="15" customHeight="1" x14ac:dyDescent="0.25"/>
    <row r="844" customFormat="1" ht="15" customHeight="1" x14ac:dyDescent="0.25"/>
    <row r="845" customFormat="1" ht="15" customHeight="1" x14ac:dyDescent="0.25"/>
    <row r="846" customFormat="1" ht="15" customHeight="1" x14ac:dyDescent="0.25"/>
    <row r="847" customFormat="1" ht="15" customHeight="1" x14ac:dyDescent="0.25"/>
    <row r="848" customFormat="1" ht="15" customHeight="1" x14ac:dyDescent="0.25"/>
    <row r="849" customFormat="1" ht="15" customHeight="1" x14ac:dyDescent="0.25"/>
    <row r="850" customFormat="1" ht="15" customHeight="1" x14ac:dyDescent="0.25"/>
    <row r="851" customFormat="1" ht="15" customHeight="1" x14ac:dyDescent="0.25"/>
    <row r="852" customFormat="1" ht="15" customHeight="1" x14ac:dyDescent="0.25"/>
    <row r="853" customFormat="1" ht="15" customHeight="1" x14ac:dyDescent="0.25"/>
    <row r="854" customFormat="1" ht="15" customHeight="1" x14ac:dyDescent="0.25"/>
    <row r="855" customFormat="1" ht="15" customHeight="1" x14ac:dyDescent="0.25"/>
    <row r="856" customFormat="1" ht="15" customHeight="1" x14ac:dyDescent="0.25"/>
    <row r="857" customFormat="1" ht="15" customHeight="1" x14ac:dyDescent="0.25"/>
    <row r="858" customFormat="1" ht="15" customHeight="1" x14ac:dyDescent="0.25"/>
    <row r="859" customFormat="1" ht="15" customHeight="1" x14ac:dyDescent="0.25"/>
    <row r="860" customFormat="1" ht="15" customHeight="1" x14ac:dyDescent="0.25"/>
    <row r="861" customFormat="1" ht="15" customHeight="1" x14ac:dyDescent="0.25"/>
    <row r="862" customFormat="1" ht="15" customHeight="1" x14ac:dyDescent="0.25"/>
    <row r="863" customFormat="1" ht="15" customHeight="1" x14ac:dyDescent="0.25"/>
    <row r="864" customFormat="1" ht="15" customHeight="1" x14ac:dyDescent="0.25"/>
    <row r="865" customFormat="1" ht="15" customHeight="1" x14ac:dyDescent="0.25"/>
    <row r="866" customFormat="1" ht="15" customHeight="1" x14ac:dyDescent="0.25"/>
    <row r="867" customFormat="1" ht="15" customHeight="1" x14ac:dyDescent="0.25"/>
    <row r="868" customFormat="1" ht="15" customHeight="1" x14ac:dyDescent="0.25"/>
    <row r="869" customFormat="1" ht="15" customHeight="1" x14ac:dyDescent="0.25"/>
    <row r="870" customFormat="1" ht="15" customHeight="1" x14ac:dyDescent="0.25"/>
    <row r="871" customFormat="1" ht="15" customHeight="1" x14ac:dyDescent="0.25"/>
    <row r="872" customFormat="1" ht="15" customHeight="1" x14ac:dyDescent="0.25"/>
    <row r="873" customFormat="1" ht="15" customHeight="1" x14ac:dyDescent="0.25"/>
    <row r="874" customFormat="1" ht="15" customHeight="1" x14ac:dyDescent="0.25"/>
    <row r="875" customFormat="1" ht="15" customHeight="1" x14ac:dyDescent="0.25"/>
    <row r="876" customFormat="1" ht="15" customHeight="1" x14ac:dyDescent="0.25"/>
    <row r="877" customFormat="1" ht="15" customHeight="1" x14ac:dyDescent="0.25"/>
    <row r="878" customFormat="1" ht="15" customHeight="1" x14ac:dyDescent="0.25"/>
    <row r="879" customFormat="1" ht="15" customHeight="1" x14ac:dyDescent="0.25"/>
    <row r="880" customFormat="1" ht="15" customHeight="1" x14ac:dyDescent="0.25"/>
    <row r="881" customFormat="1" ht="15" customHeight="1" x14ac:dyDescent="0.25"/>
    <row r="882" customFormat="1" ht="15" customHeight="1" x14ac:dyDescent="0.25"/>
    <row r="883" customFormat="1" ht="15" customHeight="1" x14ac:dyDescent="0.25"/>
    <row r="884" customFormat="1" ht="15" customHeight="1" x14ac:dyDescent="0.25"/>
    <row r="885" customFormat="1" ht="15" customHeight="1" x14ac:dyDescent="0.25"/>
    <row r="886" customFormat="1" ht="15" customHeight="1" x14ac:dyDescent="0.25"/>
    <row r="887" customFormat="1" ht="15" customHeight="1" x14ac:dyDescent="0.25"/>
    <row r="888" customFormat="1" ht="15" customHeight="1" x14ac:dyDescent="0.25"/>
    <row r="889" customFormat="1" ht="15" customHeight="1" x14ac:dyDescent="0.25"/>
    <row r="890" customFormat="1" ht="15" customHeight="1" x14ac:dyDescent="0.25"/>
    <row r="891" customFormat="1" ht="15" customHeight="1" x14ac:dyDescent="0.25"/>
    <row r="892" customFormat="1" ht="15" customHeight="1" x14ac:dyDescent="0.25"/>
    <row r="893" customFormat="1" ht="15" customHeight="1" x14ac:dyDescent="0.25"/>
    <row r="894" customFormat="1" ht="15" customHeight="1" x14ac:dyDescent="0.25"/>
    <row r="895" customFormat="1" ht="15" customHeight="1" x14ac:dyDescent="0.25"/>
    <row r="896" customFormat="1" ht="15" customHeight="1" x14ac:dyDescent="0.25"/>
    <row r="897" customFormat="1" ht="15" customHeight="1" x14ac:dyDescent="0.25"/>
    <row r="898" customFormat="1" ht="15" customHeight="1" x14ac:dyDescent="0.25"/>
    <row r="899" customFormat="1" ht="15" customHeight="1" x14ac:dyDescent="0.25"/>
    <row r="900" customFormat="1" ht="15" customHeight="1" x14ac:dyDescent="0.25"/>
    <row r="901" customFormat="1" ht="15" customHeight="1" x14ac:dyDescent="0.25"/>
    <row r="902" customFormat="1" ht="15" customHeight="1" x14ac:dyDescent="0.25"/>
    <row r="903" customFormat="1" ht="15" customHeight="1" x14ac:dyDescent="0.25"/>
    <row r="904" customFormat="1" ht="15" customHeight="1" x14ac:dyDescent="0.25"/>
    <row r="905" customFormat="1" ht="15" customHeight="1" x14ac:dyDescent="0.25"/>
    <row r="906" customFormat="1" ht="15" customHeight="1" x14ac:dyDescent="0.25"/>
    <row r="907" customFormat="1" ht="15" customHeight="1" x14ac:dyDescent="0.25"/>
    <row r="908" customFormat="1" ht="15" customHeight="1" x14ac:dyDescent="0.25"/>
    <row r="909" customFormat="1" ht="15" customHeight="1" x14ac:dyDescent="0.25"/>
    <row r="910" customFormat="1" ht="15" customHeight="1" x14ac:dyDescent="0.25"/>
    <row r="911" customFormat="1" ht="15" customHeight="1" x14ac:dyDescent="0.25"/>
    <row r="912" customFormat="1" ht="15" customHeight="1" x14ac:dyDescent="0.25"/>
    <row r="913" customFormat="1" ht="15" customHeight="1" x14ac:dyDescent="0.25"/>
    <row r="914" customFormat="1" ht="15" customHeight="1" x14ac:dyDescent="0.25"/>
    <row r="915" customFormat="1" ht="15" customHeight="1" x14ac:dyDescent="0.25"/>
    <row r="916" customFormat="1" ht="15" customHeight="1" x14ac:dyDescent="0.25"/>
    <row r="917" customFormat="1" ht="15" customHeight="1" x14ac:dyDescent="0.25"/>
    <row r="918" customFormat="1" ht="15" customHeight="1" x14ac:dyDescent="0.25"/>
    <row r="919" customFormat="1" ht="15" customHeight="1" x14ac:dyDescent="0.25"/>
    <row r="920" customFormat="1" ht="15" customHeight="1" x14ac:dyDescent="0.25"/>
    <row r="921" customFormat="1" ht="15" customHeight="1" x14ac:dyDescent="0.25"/>
    <row r="922" customFormat="1" ht="15" customHeight="1" x14ac:dyDescent="0.25"/>
    <row r="923" customFormat="1" ht="15" customHeight="1" x14ac:dyDescent="0.25"/>
    <row r="924" customFormat="1" ht="15" customHeight="1" x14ac:dyDescent="0.25"/>
    <row r="925" customFormat="1" ht="15" customHeight="1" x14ac:dyDescent="0.25"/>
    <row r="926" customFormat="1" ht="15" customHeight="1" x14ac:dyDescent="0.25"/>
    <row r="927" customFormat="1" ht="15" customHeight="1" x14ac:dyDescent="0.25"/>
    <row r="928" customFormat="1" ht="15" customHeight="1" x14ac:dyDescent="0.25"/>
    <row r="929" customFormat="1" ht="15" customHeight="1" x14ac:dyDescent="0.25"/>
    <row r="930" customFormat="1" ht="15" customHeight="1" x14ac:dyDescent="0.25"/>
    <row r="931" customFormat="1" ht="15" customHeight="1" x14ac:dyDescent="0.25"/>
    <row r="932" customFormat="1" ht="15" customHeight="1" x14ac:dyDescent="0.25"/>
    <row r="933" customFormat="1" ht="15" customHeight="1" x14ac:dyDescent="0.25"/>
    <row r="934" customFormat="1" ht="15" customHeight="1" x14ac:dyDescent="0.25"/>
    <row r="935" customFormat="1" ht="15" customHeight="1" x14ac:dyDescent="0.25"/>
    <row r="936" customFormat="1" ht="15" customHeight="1" x14ac:dyDescent="0.25"/>
    <row r="937" customFormat="1" ht="15" customHeight="1" x14ac:dyDescent="0.25"/>
    <row r="938" customFormat="1" ht="15" customHeight="1" x14ac:dyDescent="0.25"/>
    <row r="939" customFormat="1" ht="15" customHeight="1" x14ac:dyDescent="0.25"/>
    <row r="940" customFormat="1" ht="15" customHeight="1" x14ac:dyDescent="0.25"/>
    <row r="941" customFormat="1" ht="15" customHeight="1" x14ac:dyDescent="0.25"/>
    <row r="942" customFormat="1" ht="15" customHeight="1" x14ac:dyDescent="0.25"/>
    <row r="943" customFormat="1" ht="15" customHeight="1" x14ac:dyDescent="0.25"/>
    <row r="944" customFormat="1" ht="15" customHeight="1" x14ac:dyDescent="0.25"/>
    <row r="945" customFormat="1" ht="15" customHeight="1" x14ac:dyDescent="0.25"/>
    <row r="946" customFormat="1" ht="15" customHeight="1" x14ac:dyDescent="0.25"/>
    <row r="947" customFormat="1" ht="15" customHeight="1" x14ac:dyDescent="0.25"/>
    <row r="948" customFormat="1" ht="15" customHeight="1" x14ac:dyDescent="0.25"/>
    <row r="949" customFormat="1" ht="15" customHeight="1" x14ac:dyDescent="0.25"/>
    <row r="950" customFormat="1" ht="15" customHeight="1" x14ac:dyDescent="0.25"/>
    <row r="951" customFormat="1" ht="15" customHeight="1" x14ac:dyDescent="0.25"/>
    <row r="952" customFormat="1" ht="15" customHeight="1" x14ac:dyDescent="0.25"/>
    <row r="953" customFormat="1" ht="15" customHeight="1" x14ac:dyDescent="0.25"/>
    <row r="954" customFormat="1" ht="15" customHeight="1" x14ac:dyDescent="0.25"/>
    <row r="955" customFormat="1" ht="15" customHeight="1" x14ac:dyDescent="0.25"/>
    <row r="956" customFormat="1" ht="15" customHeight="1" x14ac:dyDescent="0.25"/>
    <row r="957" customFormat="1" ht="15" customHeight="1" x14ac:dyDescent="0.25"/>
    <row r="958" customFormat="1" ht="15" customHeight="1" x14ac:dyDescent="0.25"/>
    <row r="959" customFormat="1" ht="15" customHeight="1" x14ac:dyDescent="0.25"/>
    <row r="960" customFormat="1" ht="15" customHeight="1" x14ac:dyDescent="0.25"/>
    <row r="961" customFormat="1" ht="15" customHeight="1" x14ac:dyDescent="0.25"/>
    <row r="962" customFormat="1" ht="15" customHeight="1" x14ac:dyDescent="0.25"/>
    <row r="963" customFormat="1" ht="15" customHeight="1" x14ac:dyDescent="0.25"/>
    <row r="964" customFormat="1" ht="15" customHeight="1" x14ac:dyDescent="0.25"/>
    <row r="965" customFormat="1" ht="15" customHeight="1" x14ac:dyDescent="0.25"/>
    <row r="966" customFormat="1" ht="15" customHeight="1" x14ac:dyDescent="0.25"/>
    <row r="967" customFormat="1" ht="15" customHeight="1" x14ac:dyDescent="0.25"/>
    <row r="968" customFormat="1" ht="15" customHeight="1" x14ac:dyDescent="0.25"/>
    <row r="969" customFormat="1" ht="15" customHeight="1" x14ac:dyDescent="0.25"/>
    <row r="970" customFormat="1" ht="15" customHeight="1" x14ac:dyDescent="0.25"/>
    <row r="971" customFormat="1" ht="15" customHeight="1" x14ac:dyDescent="0.25"/>
    <row r="972" customFormat="1" ht="15" customHeight="1" x14ac:dyDescent="0.25"/>
    <row r="973" customFormat="1" ht="15" customHeight="1" x14ac:dyDescent="0.25"/>
    <row r="974" customFormat="1" ht="15" customHeight="1" x14ac:dyDescent="0.25"/>
    <row r="975" customFormat="1" ht="15" customHeight="1" x14ac:dyDescent="0.25"/>
    <row r="976" customFormat="1" ht="15" customHeight="1" x14ac:dyDescent="0.25"/>
    <row r="977" customFormat="1" ht="15" customHeight="1" x14ac:dyDescent="0.25"/>
    <row r="978" customFormat="1" ht="15" customHeight="1" x14ac:dyDescent="0.25"/>
    <row r="979" customFormat="1" ht="15" customHeight="1" x14ac:dyDescent="0.25"/>
    <row r="980" customFormat="1" ht="15" customHeight="1" x14ac:dyDescent="0.25"/>
    <row r="981" customFormat="1" ht="15" customHeight="1" x14ac:dyDescent="0.25"/>
    <row r="982" customFormat="1" ht="15" customHeight="1" x14ac:dyDescent="0.25"/>
    <row r="983" customFormat="1" ht="15" customHeight="1" x14ac:dyDescent="0.25"/>
    <row r="984" customFormat="1" ht="15" customHeight="1" x14ac:dyDescent="0.25"/>
    <row r="985" customFormat="1" ht="15" customHeight="1" x14ac:dyDescent="0.25"/>
    <row r="986" customFormat="1" ht="15" customHeight="1" x14ac:dyDescent="0.25"/>
    <row r="987" customFormat="1" ht="15" customHeight="1" x14ac:dyDescent="0.25"/>
    <row r="988" customFormat="1" ht="15" customHeight="1" x14ac:dyDescent="0.25"/>
    <row r="989" customFormat="1" ht="15" customHeight="1" x14ac:dyDescent="0.25"/>
    <row r="990" customFormat="1" ht="15" customHeight="1" x14ac:dyDescent="0.25"/>
    <row r="991" customFormat="1" ht="15" customHeight="1" x14ac:dyDescent="0.25"/>
    <row r="992" customFormat="1" ht="15" customHeight="1" x14ac:dyDescent="0.25"/>
    <row r="993" customFormat="1" ht="15" customHeight="1" x14ac:dyDescent="0.25"/>
    <row r="994" customFormat="1" ht="15" customHeight="1" x14ac:dyDescent="0.25"/>
    <row r="995" customFormat="1" ht="15" customHeight="1" x14ac:dyDescent="0.25"/>
    <row r="996" customFormat="1" ht="15" customHeight="1" x14ac:dyDescent="0.25"/>
    <row r="997" customFormat="1" ht="15" customHeight="1" x14ac:dyDescent="0.25"/>
    <row r="998" customFormat="1" ht="15" customHeight="1" x14ac:dyDescent="0.25"/>
    <row r="999" customFormat="1" ht="15" customHeight="1" x14ac:dyDescent="0.25"/>
    <row r="1000" customFormat="1" ht="15" customHeight="1" x14ac:dyDescent="0.25"/>
    <row r="1001" customFormat="1" ht="15" customHeight="1" x14ac:dyDescent="0.25"/>
    <row r="1002" customFormat="1" ht="15" customHeight="1" x14ac:dyDescent="0.25"/>
    <row r="1003" customFormat="1" ht="15" customHeight="1" x14ac:dyDescent="0.25"/>
    <row r="1004" customFormat="1" ht="15" customHeight="1" x14ac:dyDescent="0.25"/>
    <row r="1005" customFormat="1" ht="15" customHeight="1" x14ac:dyDescent="0.25"/>
    <row r="1006" customFormat="1" ht="15" customHeight="1" x14ac:dyDescent="0.25"/>
    <row r="1007" customFormat="1" ht="15" customHeight="1" x14ac:dyDescent="0.25"/>
    <row r="1008" customFormat="1" ht="15" customHeight="1" x14ac:dyDescent="0.25"/>
    <row r="1009" customFormat="1" ht="15" customHeight="1" x14ac:dyDescent="0.25"/>
    <row r="1010" customFormat="1" ht="15" customHeight="1" x14ac:dyDescent="0.25"/>
    <row r="1011" customFormat="1" ht="15" customHeight="1" x14ac:dyDescent="0.25"/>
    <row r="1012" customFormat="1" ht="15" customHeight="1" x14ac:dyDescent="0.25"/>
    <row r="1013" customFormat="1" ht="15" customHeight="1" x14ac:dyDescent="0.25"/>
    <row r="1014" customFormat="1" ht="15" customHeight="1" x14ac:dyDescent="0.25"/>
    <row r="1015" customFormat="1" ht="15" customHeight="1" x14ac:dyDescent="0.25"/>
    <row r="1016" customFormat="1" ht="15" customHeight="1" x14ac:dyDescent="0.25"/>
    <row r="1017" customFormat="1" ht="15" customHeight="1" x14ac:dyDescent="0.25"/>
    <row r="1018" customFormat="1" ht="15" customHeight="1" x14ac:dyDescent="0.25"/>
    <row r="1019" customFormat="1" ht="15" customHeight="1" x14ac:dyDescent="0.25"/>
    <row r="1020" customFormat="1" ht="15" customHeight="1" x14ac:dyDescent="0.25"/>
    <row r="1021" customFormat="1" ht="15" customHeight="1" x14ac:dyDescent="0.25"/>
    <row r="1022" customFormat="1" ht="15" customHeight="1" x14ac:dyDescent="0.25"/>
    <row r="1023" customFormat="1" ht="15" customHeight="1" x14ac:dyDescent="0.25"/>
    <row r="1024" customFormat="1" ht="15" customHeight="1" x14ac:dyDescent="0.25"/>
    <row r="1025" customFormat="1" ht="15" customHeight="1" x14ac:dyDescent="0.25"/>
    <row r="1026" customFormat="1" ht="15" customHeight="1" x14ac:dyDescent="0.25"/>
    <row r="1027" customFormat="1" ht="15" customHeight="1" x14ac:dyDescent="0.25"/>
    <row r="1028" customFormat="1" ht="15" customHeight="1" x14ac:dyDescent="0.25"/>
    <row r="1029" customFormat="1" ht="15" customHeight="1" x14ac:dyDescent="0.25"/>
    <row r="1030" customFormat="1" ht="15" customHeight="1" x14ac:dyDescent="0.25"/>
    <row r="1031" customFormat="1" ht="15" customHeight="1" x14ac:dyDescent="0.25"/>
    <row r="1032" customFormat="1" ht="15" customHeight="1" x14ac:dyDescent="0.25"/>
    <row r="1033" customFormat="1" ht="15" customHeight="1" x14ac:dyDescent="0.25"/>
    <row r="1034" customFormat="1" ht="15" customHeight="1" x14ac:dyDescent="0.25"/>
    <row r="1035" customFormat="1" ht="15" customHeight="1" x14ac:dyDescent="0.25"/>
    <row r="1036" customFormat="1" ht="15" customHeight="1" x14ac:dyDescent="0.25"/>
    <row r="1037" customFormat="1" ht="15" customHeight="1" x14ac:dyDescent="0.25"/>
    <row r="1038" customFormat="1" ht="15" customHeight="1" x14ac:dyDescent="0.25"/>
    <row r="1039" customFormat="1" ht="15" customHeight="1" x14ac:dyDescent="0.25"/>
    <row r="1040" customFormat="1" ht="15" customHeight="1" x14ac:dyDescent="0.25"/>
    <row r="1041" customFormat="1" ht="15" customHeight="1" x14ac:dyDescent="0.25"/>
    <row r="1042" customFormat="1" ht="15" customHeight="1" x14ac:dyDescent="0.25"/>
    <row r="1043" customFormat="1" ht="15" customHeight="1" x14ac:dyDescent="0.25"/>
    <row r="1044" customFormat="1" ht="15" customHeight="1" x14ac:dyDescent="0.25"/>
    <row r="1045" customFormat="1" ht="15" customHeight="1" x14ac:dyDescent="0.25"/>
    <row r="1046" customFormat="1" ht="15" customHeight="1" x14ac:dyDescent="0.25"/>
    <row r="1047" customFormat="1" ht="15" customHeight="1" x14ac:dyDescent="0.25"/>
    <row r="1048" customFormat="1" ht="15" customHeight="1" x14ac:dyDescent="0.25"/>
    <row r="1049" customFormat="1" ht="15" customHeight="1" x14ac:dyDescent="0.25"/>
    <row r="1050" customFormat="1" ht="15" customHeight="1" x14ac:dyDescent="0.25"/>
    <row r="1051" customFormat="1" ht="15" customHeight="1" x14ac:dyDescent="0.25"/>
    <row r="1052" customFormat="1" ht="15" customHeight="1" x14ac:dyDescent="0.25"/>
    <row r="1053" customFormat="1" ht="15" customHeight="1" x14ac:dyDescent="0.25"/>
    <row r="1054" customFormat="1" ht="15" customHeight="1" x14ac:dyDescent="0.25"/>
    <row r="1055" customFormat="1" ht="15" customHeight="1" x14ac:dyDescent="0.25"/>
    <row r="1056" customFormat="1" ht="15" customHeight="1" x14ac:dyDescent="0.25"/>
    <row r="1057" customFormat="1" ht="15" customHeight="1" x14ac:dyDescent="0.25"/>
    <row r="1058" customFormat="1" ht="15" customHeight="1" x14ac:dyDescent="0.25"/>
    <row r="1059" customFormat="1" ht="15" customHeight="1" x14ac:dyDescent="0.25"/>
    <row r="1060" customFormat="1" ht="15" customHeight="1" x14ac:dyDescent="0.25"/>
    <row r="1061" customFormat="1" ht="15" customHeight="1" x14ac:dyDescent="0.25"/>
    <row r="1062" customFormat="1" ht="15" customHeight="1" x14ac:dyDescent="0.25"/>
    <row r="1063" customFormat="1" ht="15" customHeight="1" x14ac:dyDescent="0.25"/>
    <row r="1064" customFormat="1" ht="15" customHeight="1" x14ac:dyDescent="0.25"/>
    <row r="1065" customFormat="1" ht="15" customHeight="1" x14ac:dyDescent="0.25"/>
    <row r="1066" customFormat="1" ht="15" customHeight="1" x14ac:dyDescent="0.25"/>
    <row r="1067" customFormat="1" ht="15" customHeight="1" x14ac:dyDescent="0.25"/>
    <row r="1068" customFormat="1" ht="15" customHeight="1" x14ac:dyDescent="0.25"/>
    <row r="1069" customFormat="1" ht="15" customHeight="1" x14ac:dyDescent="0.25"/>
    <row r="1070" customFormat="1" ht="15" customHeight="1" x14ac:dyDescent="0.25"/>
    <row r="1071" customFormat="1" ht="15" customHeight="1" x14ac:dyDescent="0.25"/>
    <row r="1072" customFormat="1" ht="15" customHeight="1" x14ac:dyDescent="0.25"/>
    <row r="1073" customFormat="1" ht="15" customHeight="1" x14ac:dyDescent="0.25"/>
    <row r="1074" customFormat="1" ht="15" customHeight="1" x14ac:dyDescent="0.25"/>
    <row r="1075" customFormat="1" ht="15" customHeight="1" x14ac:dyDescent="0.25"/>
    <row r="1076" customFormat="1" ht="15" customHeight="1" x14ac:dyDescent="0.25"/>
    <row r="1077" customFormat="1" ht="15" customHeight="1" x14ac:dyDescent="0.25"/>
    <row r="1078" customFormat="1" ht="15" customHeight="1" x14ac:dyDescent="0.25"/>
    <row r="1079" customFormat="1" ht="15" customHeight="1" x14ac:dyDescent="0.25"/>
    <row r="1080" customFormat="1" ht="15" customHeight="1" x14ac:dyDescent="0.25"/>
    <row r="1081" customFormat="1" ht="15" customHeight="1" x14ac:dyDescent="0.25"/>
    <row r="1082" customFormat="1" ht="15" customHeight="1" x14ac:dyDescent="0.25"/>
    <row r="1083" customFormat="1" ht="15" customHeight="1" x14ac:dyDescent="0.25"/>
    <row r="1084" customFormat="1" ht="15" customHeight="1" x14ac:dyDescent="0.25"/>
    <row r="1085" customFormat="1" ht="15" customHeight="1" x14ac:dyDescent="0.25"/>
    <row r="1086" customFormat="1" ht="15" customHeight="1" x14ac:dyDescent="0.25"/>
    <row r="1087" customFormat="1" ht="15" customHeight="1" x14ac:dyDescent="0.25"/>
    <row r="1088" customFormat="1" ht="15" customHeight="1" x14ac:dyDescent="0.25"/>
    <row r="1089" customFormat="1" ht="15" customHeight="1" x14ac:dyDescent="0.25"/>
    <row r="1090" customFormat="1" ht="15" customHeight="1" x14ac:dyDescent="0.25"/>
    <row r="1091" customFormat="1" ht="15" customHeight="1" x14ac:dyDescent="0.25"/>
    <row r="1092" customFormat="1" ht="15" customHeight="1" x14ac:dyDescent="0.25"/>
    <row r="1093" customFormat="1" ht="15" customHeight="1" x14ac:dyDescent="0.25"/>
    <row r="1094" customFormat="1" ht="15" customHeight="1" x14ac:dyDescent="0.25"/>
    <row r="1095" customFormat="1" ht="15" customHeight="1" x14ac:dyDescent="0.25"/>
    <row r="1096" customFormat="1" ht="15" customHeight="1" x14ac:dyDescent="0.25"/>
    <row r="1097" customFormat="1" ht="15" customHeight="1" x14ac:dyDescent="0.25"/>
    <row r="1098" customFormat="1" ht="15" customHeight="1" x14ac:dyDescent="0.25"/>
    <row r="1099" customFormat="1" ht="15" customHeight="1" x14ac:dyDescent="0.25"/>
    <row r="1100" customFormat="1" ht="15" customHeight="1" x14ac:dyDescent="0.25"/>
    <row r="1101" customFormat="1" ht="15" customHeight="1" x14ac:dyDescent="0.25"/>
    <row r="1102" customFormat="1" ht="15" customHeight="1" x14ac:dyDescent="0.25"/>
    <row r="1103" customFormat="1" ht="15" customHeight="1" x14ac:dyDescent="0.25"/>
    <row r="1104" customFormat="1" ht="15" customHeight="1" x14ac:dyDescent="0.25"/>
    <row r="1105" customFormat="1" ht="15" customHeight="1" x14ac:dyDescent="0.25"/>
    <row r="1106" customFormat="1" ht="15" customHeight="1" x14ac:dyDescent="0.25"/>
    <row r="1107" customFormat="1" ht="15" customHeight="1" x14ac:dyDescent="0.25"/>
    <row r="1108" customFormat="1" ht="15" customHeight="1" x14ac:dyDescent="0.25"/>
    <row r="1109" customFormat="1" ht="15" customHeight="1" x14ac:dyDescent="0.25"/>
    <row r="1110" customFormat="1" ht="15" customHeight="1" x14ac:dyDescent="0.25"/>
    <row r="1111" customFormat="1" ht="15" customHeight="1" x14ac:dyDescent="0.25"/>
    <row r="1112" customFormat="1" ht="15" customHeight="1" x14ac:dyDescent="0.25"/>
    <row r="1113" customFormat="1" ht="15" customHeight="1" x14ac:dyDescent="0.25"/>
    <row r="1114" customFormat="1" ht="15" customHeight="1" x14ac:dyDescent="0.25"/>
    <row r="1115" customFormat="1" ht="15" customHeight="1" x14ac:dyDescent="0.25"/>
    <row r="1116" customFormat="1" ht="15" customHeight="1" x14ac:dyDescent="0.25"/>
    <row r="1117" customFormat="1" ht="15" customHeight="1" x14ac:dyDescent="0.25"/>
    <row r="1118" customFormat="1" ht="15" customHeight="1" x14ac:dyDescent="0.25"/>
    <row r="1119" customFormat="1" ht="15" customHeight="1" x14ac:dyDescent="0.25"/>
    <row r="1120" customFormat="1" ht="15" customHeight="1" x14ac:dyDescent="0.25"/>
    <row r="1121" customFormat="1" ht="15" customHeight="1" x14ac:dyDescent="0.25"/>
    <row r="1122" customFormat="1" ht="15" customHeight="1" x14ac:dyDescent="0.25"/>
    <row r="1123" customFormat="1" ht="15" customHeight="1" x14ac:dyDescent="0.25"/>
    <row r="1124" customFormat="1" ht="15" customHeight="1" x14ac:dyDescent="0.25"/>
    <row r="1125" customFormat="1" ht="15" customHeight="1" x14ac:dyDescent="0.25"/>
    <row r="1126" customFormat="1" ht="15" customHeight="1" x14ac:dyDescent="0.25"/>
    <row r="1127" customFormat="1" ht="15" customHeight="1" x14ac:dyDescent="0.25"/>
    <row r="1128" customFormat="1" ht="15" customHeight="1" x14ac:dyDescent="0.25"/>
    <row r="1129" customFormat="1" ht="15" customHeight="1" x14ac:dyDescent="0.25"/>
    <row r="1130" customFormat="1" ht="15" customHeight="1" x14ac:dyDescent="0.25"/>
    <row r="1131" customFormat="1" ht="15" customHeight="1" x14ac:dyDescent="0.25"/>
    <row r="1132" customFormat="1" ht="15" customHeight="1" x14ac:dyDescent="0.25"/>
    <row r="1133" customFormat="1" ht="15" customHeight="1" x14ac:dyDescent="0.25"/>
    <row r="1134" customFormat="1" ht="15" customHeight="1" x14ac:dyDescent="0.25"/>
    <row r="1135" customFormat="1" ht="15" customHeight="1" x14ac:dyDescent="0.25"/>
    <row r="1136" customFormat="1" ht="15" customHeight="1" x14ac:dyDescent="0.25"/>
    <row r="1137" customFormat="1" ht="15" customHeight="1" x14ac:dyDescent="0.25"/>
    <row r="1138" customFormat="1" ht="15" customHeight="1" x14ac:dyDescent="0.25"/>
    <row r="1139" customFormat="1" ht="15" customHeight="1" x14ac:dyDescent="0.25"/>
    <row r="1140" customFormat="1" ht="15" customHeight="1" x14ac:dyDescent="0.25"/>
    <row r="1141" customFormat="1" ht="15" customHeight="1" x14ac:dyDescent="0.25"/>
    <row r="1142" customFormat="1" ht="15" customHeight="1" x14ac:dyDescent="0.25"/>
    <row r="1143" customFormat="1" ht="15" customHeight="1" x14ac:dyDescent="0.25"/>
    <row r="1144" customFormat="1" ht="15" customHeight="1" x14ac:dyDescent="0.25"/>
    <row r="1145" customFormat="1" ht="15" customHeight="1" x14ac:dyDescent="0.25"/>
    <row r="1146" customFormat="1" ht="15" customHeight="1" x14ac:dyDescent="0.25"/>
    <row r="1147" customFormat="1" ht="15" customHeight="1" x14ac:dyDescent="0.25"/>
    <row r="1148" customFormat="1" ht="15" customHeight="1" x14ac:dyDescent="0.25"/>
    <row r="1149" customFormat="1" ht="15" customHeight="1" x14ac:dyDescent="0.25"/>
    <row r="1150" customFormat="1" ht="15" customHeight="1" x14ac:dyDescent="0.25"/>
    <row r="1151" customFormat="1" ht="15" customHeight="1" x14ac:dyDescent="0.25"/>
    <row r="1152" customFormat="1" ht="15" customHeight="1" x14ac:dyDescent="0.25"/>
    <row r="1153" customFormat="1" ht="15" customHeight="1" x14ac:dyDescent="0.25"/>
    <row r="1154" customFormat="1" ht="15" customHeight="1" x14ac:dyDescent="0.25"/>
    <row r="1155" customFormat="1" ht="15" customHeight="1" x14ac:dyDescent="0.25"/>
    <row r="1156" customFormat="1" ht="15" customHeight="1" x14ac:dyDescent="0.25"/>
    <row r="1157" customFormat="1" ht="15" customHeight="1" x14ac:dyDescent="0.25"/>
    <row r="1158" customFormat="1" ht="15" customHeight="1" x14ac:dyDescent="0.25"/>
    <row r="1159" customFormat="1" ht="15" customHeight="1" x14ac:dyDescent="0.25"/>
    <row r="1160" customFormat="1" ht="15" customHeight="1" x14ac:dyDescent="0.25"/>
    <row r="1161" customFormat="1" ht="15" customHeight="1" x14ac:dyDescent="0.25"/>
    <row r="1162" customFormat="1" ht="15" customHeight="1" x14ac:dyDescent="0.25"/>
    <row r="1163" customFormat="1" ht="15" customHeight="1" x14ac:dyDescent="0.25"/>
    <row r="1164" customFormat="1" ht="15" customHeight="1" x14ac:dyDescent="0.25"/>
    <row r="1165" customFormat="1" ht="15" customHeight="1" x14ac:dyDescent="0.25"/>
    <row r="1166" customFormat="1" ht="15" customHeight="1" x14ac:dyDescent="0.25"/>
    <row r="1167" customFormat="1" ht="15" customHeight="1" x14ac:dyDescent="0.25"/>
    <row r="1168" customFormat="1" ht="15" customHeight="1" x14ac:dyDescent="0.25"/>
    <row r="1169" customFormat="1" ht="15" customHeight="1" x14ac:dyDescent="0.25"/>
    <row r="1170" customFormat="1" ht="15" customHeight="1" x14ac:dyDescent="0.25"/>
    <row r="1171" customFormat="1" ht="15" customHeight="1" x14ac:dyDescent="0.25"/>
    <row r="1172" customFormat="1" ht="15" customHeight="1" x14ac:dyDescent="0.25"/>
    <row r="1173" customFormat="1" ht="15" customHeight="1" x14ac:dyDescent="0.25"/>
    <row r="1174" customFormat="1" ht="15" customHeight="1" x14ac:dyDescent="0.25"/>
    <row r="1175" customFormat="1" ht="15" customHeight="1" x14ac:dyDescent="0.25"/>
    <row r="1176" customFormat="1" ht="15" customHeight="1" x14ac:dyDescent="0.25"/>
    <row r="1177" customFormat="1" ht="15" customHeight="1" x14ac:dyDescent="0.25"/>
    <row r="1178" customFormat="1" ht="15" customHeight="1" x14ac:dyDescent="0.25"/>
    <row r="1179" customFormat="1" ht="15" customHeight="1" x14ac:dyDescent="0.25"/>
    <row r="1180" customFormat="1" ht="15" customHeight="1" x14ac:dyDescent="0.25"/>
    <row r="1181" customFormat="1" ht="15" customHeight="1" x14ac:dyDescent="0.25"/>
    <row r="1182" customFormat="1" ht="15" customHeight="1" x14ac:dyDescent="0.25"/>
    <row r="1183" customFormat="1" ht="15" customHeight="1" x14ac:dyDescent="0.25"/>
    <row r="1184" customFormat="1" ht="15" customHeight="1" x14ac:dyDescent="0.25"/>
    <row r="1185" customFormat="1" ht="15" customHeight="1" x14ac:dyDescent="0.25"/>
    <row r="1186" customFormat="1" ht="15" customHeight="1" x14ac:dyDescent="0.25"/>
    <row r="1187" customFormat="1" ht="15" customHeight="1" x14ac:dyDescent="0.25"/>
    <row r="1188" customFormat="1" ht="15" customHeight="1" x14ac:dyDescent="0.25"/>
    <row r="1189" customFormat="1" ht="15" customHeight="1" x14ac:dyDescent="0.25"/>
    <row r="1190" customFormat="1" ht="15" customHeight="1" x14ac:dyDescent="0.25"/>
    <row r="1191" customFormat="1" ht="15" customHeight="1" x14ac:dyDescent="0.25"/>
    <row r="1192" customFormat="1" ht="15" customHeight="1" x14ac:dyDescent="0.25"/>
    <row r="1193" customFormat="1" ht="15" customHeight="1" x14ac:dyDescent="0.25"/>
    <row r="1194" customFormat="1" ht="15" customHeight="1" x14ac:dyDescent="0.25"/>
    <row r="1195" customFormat="1" ht="15" customHeight="1" x14ac:dyDescent="0.25"/>
    <row r="1196" customFormat="1" ht="15" customHeight="1" x14ac:dyDescent="0.25"/>
    <row r="1197" customFormat="1" ht="15" customHeight="1" x14ac:dyDescent="0.25"/>
    <row r="1198" customFormat="1" ht="15" customHeight="1" x14ac:dyDescent="0.25"/>
    <row r="1199" customFormat="1" ht="15" customHeight="1" x14ac:dyDescent="0.25"/>
    <row r="1200" customFormat="1" ht="15" customHeight="1" x14ac:dyDescent="0.25"/>
    <row r="1201" customFormat="1" ht="15" customHeight="1" x14ac:dyDescent="0.25"/>
    <row r="1202" customFormat="1" ht="15" customHeight="1" x14ac:dyDescent="0.25"/>
    <row r="1203" customFormat="1" ht="15" customHeight="1" x14ac:dyDescent="0.25"/>
    <row r="1204" customFormat="1" ht="15" customHeight="1" x14ac:dyDescent="0.25"/>
    <row r="1205" customFormat="1" ht="15" customHeight="1" x14ac:dyDescent="0.25"/>
    <row r="1206" customFormat="1" ht="15" customHeight="1" x14ac:dyDescent="0.25"/>
    <row r="1207" customFormat="1" ht="15" customHeight="1" x14ac:dyDescent="0.25"/>
    <row r="1208" customFormat="1" ht="15" customHeight="1" x14ac:dyDescent="0.25"/>
    <row r="1209" customFormat="1" ht="15" customHeight="1" x14ac:dyDescent="0.25"/>
    <row r="1210" customFormat="1" ht="15" customHeight="1" x14ac:dyDescent="0.25"/>
    <row r="1211" customFormat="1" ht="15" customHeight="1" x14ac:dyDescent="0.25"/>
    <row r="1212" customFormat="1" ht="15" customHeight="1" x14ac:dyDescent="0.25"/>
    <row r="1213" customFormat="1" ht="15" customHeight="1" x14ac:dyDescent="0.25"/>
    <row r="1214" customFormat="1" ht="15" customHeight="1" x14ac:dyDescent="0.25"/>
    <row r="1215" customFormat="1" ht="15" customHeight="1" x14ac:dyDescent="0.25"/>
    <row r="1216" customFormat="1" ht="15" customHeight="1" x14ac:dyDescent="0.25"/>
    <row r="1217" customFormat="1" ht="15" customHeight="1" x14ac:dyDescent="0.25"/>
    <row r="1218" customFormat="1" ht="15" customHeight="1" x14ac:dyDescent="0.25"/>
    <row r="1219" customFormat="1" ht="15" customHeight="1" x14ac:dyDescent="0.25"/>
    <row r="1220" customFormat="1" ht="15" customHeight="1" x14ac:dyDescent="0.25"/>
    <row r="1221" customFormat="1" ht="15" customHeight="1" x14ac:dyDescent="0.25"/>
    <row r="1222" customFormat="1" ht="15" customHeight="1" x14ac:dyDescent="0.25"/>
    <row r="1223" customFormat="1" ht="15" customHeight="1" x14ac:dyDescent="0.25"/>
    <row r="1224" customFormat="1" ht="15" customHeight="1" x14ac:dyDescent="0.25"/>
    <row r="1225" customFormat="1" ht="15" customHeight="1" x14ac:dyDescent="0.25"/>
    <row r="1226" customFormat="1" ht="15" customHeight="1" x14ac:dyDescent="0.25"/>
    <row r="1227" customFormat="1" ht="15" customHeight="1" x14ac:dyDescent="0.25"/>
    <row r="1228" customFormat="1" ht="15" customHeight="1" x14ac:dyDescent="0.25"/>
    <row r="1229" customFormat="1" ht="15" customHeight="1" x14ac:dyDescent="0.25"/>
    <row r="1230" customFormat="1" ht="15" customHeight="1" x14ac:dyDescent="0.25"/>
    <row r="1231" customFormat="1" ht="15" customHeight="1" x14ac:dyDescent="0.25"/>
    <row r="1232" customFormat="1" ht="15" customHeight="1" x14ac:dyDescent="0.25"/>
    <row r="1233" customFormat="1" ht="15" customHeight="1" x14ac:dyDescent="0.25"/>
    <row r="1234" customFormat="1" ht="15" customHeight="1" x14ac:dyDescent="0.25"/>
    <row r="1235" customFormat="1" ht="15" customHeight="1" x14ac:dyDescent="0.25"/>
    <row r="1236" customFormat="1" ht="15" customHeight="1" x14ac:dyDescent="0.25"/>
    <row r="1237" customFormat="1" ht="15" customHeight="1" x14ac:dyDescent="0.25"/>
    <row r="1238" customFormat="1" ht="15" customHeight="1" x14ac:dyDescent="0.25"/>
    <row r="1239" customFormat="1" ht="15" customHeight="1" x14ac:dyDescent="0.25"/>
    <row r="1240" customFormat="1" ht="15" customHeight="1" x14ac:dyDescent="0.25"/>
    <row r="1241" customFormat="1" ht="15" customHeight="1" x14ac:dyDescent="0.25"/>
    <row r="1242" customFormat="1" ht="15" customHeight="1" x14ac:dyDescent="0.25"/>
    <row r="1243" customFormat="1" ht="15" customHeight="1" x14ac:dyDescent="0.25"/>
    <row r="1244" customFormat="1" ht="15" customHeight="1" x14ac:dyDescent="0.25"/>
    <row r="1245" customFormat="1" ht="15" customHeight="1" x14ac:dyDescent="0.25"/>
    <row r="1246" customFormat="1" ht="15" customHeight="1" x14ac:dyDescent="0.25"/>
    <row r="1247" customFormat="1" ht="15" customHeight="1" x14ac:dyDescent="0.25"/>
    <row r="1248" customFormat="1" ht="15" customHeight="1" x14ac:dyDescent="0.25"/>
    <row r="1249" customFormat="1" ht="15" customHeight="1" x14ac:dyDescent="0.25"/>
    <row r="1250" customFormat="1" ht="15" customHeight="1" x14ac:dyDescent="0.25"/>
    <row r="1251" customFormat="1" ht="15" customHeight="1" x14ac:dyDescent="0.25"/>
    <row r="1252" customFormat="1" ht="15" customHeight="1" x14ac:dyDescent="0.25"/>
    <row r="1253" customFormat="1" ht="15" customHeight="1" x14ac:dyDescent="0.25"/>
    <row r="1254" customFormat="1" ht="15" customHeight="1" x14ac:dyDescent="0.25"/>
    <row r="1255" customFormat="1" ht="15" customHeight="1" x14ac:dyDescent="0.25"/>
    <row r="1256" customFormat="1" ht="15" customHeight="1" x14ac:dyDescent="0.25"/>
    <row r="1257" customFormat="1" ht="15" customHeight="1" x14ac:dyDescent="0.25"/>
    <row r="1258" customFormat="1" ht="15" customHeight="1" x14ac:dyDescent="0.25"/>
    <row r="1259" customFormat="1" ht="15" customHeight="1" x14ac:dyDescent="0.25"/>
    <row r="1260" customFormat="1" ht="15" customHeight="1" x14ac:dyDescent="0.25"/>
    <row r="1261" customFormat="1" ht="15" customHeight="1" x14ac:dyDescent="0.25"/>
    <row r="1262" customFormat="1" ht="15" customHeight="1" x14ac:dyDescent="0.25"/>
    <row r="1263" customFormat="1" ht="15" customHeight="1" x14ac:dyDescent="0.25"/>
    <row r="1264" customFormat="1" ht="15" customHeight="1" x14ac:dyDescent="0.25"/>
    <row r="1265" customFormat="1" ht="15" customHeight="1" x14ac:dyDescent="0.25"/>
    <row r="1266" customFormat="1" ht="15" customHeight="1" x14ac:dyDescent="0.25"/>
    <row r="1267" customFormat="1" ht="15" customHeight="1" x14ac:dyDescent="0.25"/>
    <row r="1268" customFormat="1" ht="15" customHeight="1" x14ac:dyDescent="0.25"/>
    <row r="1269" customFormat="1" ht="15" customHeight="1" x14ac:dyDescent="0.25"/>
    <row r="1270" customFormat="1" ht="15" customHeight="1" x14ac:dyDescent="0.25"/>
    <row r="1271" customFormat="1" ht="15" customHeight="1" x14ac:dyDescent="0.25"/>
    <row r="1272" customFormat="1" ht="15" customHeight="1" x14ac:dyDescent="0.25"/>
    <row r="1273" customFormat="1" ht="15" customHeight="1" x14ac:dyDescent="0.25"/>
    <row r="1274" customFormat="1" ht="15" customHeight="1" x14ac:dyDescent="0.25"/>
    <row r="1275" customFormat="1" ht="15" customHeight="1" x14ac:dyDescent="0.25"/>
    <row r="1276" customFormat="1" ht="15" customHeight="1" x14ac:dyDescent="0.25"/>
    <row r="1277" customFormat="1" ht="15" customHeight="1" x14ac:dyDescent="0.25"/>
    <row r="1278" customFormat="1" ht="15" customHeight="1" x14ac:dyDescent="0.25"/>
    <row r="1279" customFormat="1" ht="15" customHeight="1" x14ac:dyDescent="0.25"/>
    <row r="1280" customFormat="1" ht="15" customHeight="1" x14ac:dyDescent="0.25"/>
    <row r="1281" customFormat="1" ht="15" customHeight="1" x14ac:dyDescent="0.25"/>
    <row r="1282" customFormat="1" ht="15" customHeight="1" x14ac:dyDescent="0.25"/>
    <row r="1283" customFormat="1" ht="15" customHeight="1" x14ac:dyDescent="0.25"/>
    <row r="1284" customFormat="1" ht="15" customHeight="1" x14ac:dyDescent="0.25"/>
    <row r="1285" customFormat="1" ht="15" customHeight="1" x14ac:dyDescent="0.25"/>
    <row r="1286" customFormat="1" ht="15" customHeight="1" x14ac:dyDescent="0.25"/>
    <row r="1287" customFormat="1" ht="15" customHeight="1" x14ac:dyDescent="0.25"/>
    <row r="1288" customFormat="1" ht="15" customHeight="1" x14ac:dyDescent="0.25"/>
    <row r="1289" customFormat="1" ht="15" customHeight="1" x14ac:dyDescent="0.25"/>
    <row r="1290" customFormat="1" ht="15" customHeight="1" x14ac:dyDescent="0.25"/>
    <row r="1291" customFormat="1" ht="15" customHeight="1" x14ac:dyDescent="0.25"/>
    <row r="1292" customFormat="1" ht="15" customHeight="1" x14ac:dyDescent="0.25"/>
    <row r="1293" customFormat="1" ht="15" customHeight="1" x14ac:dyDescent="0.25"/>
    <row r="1294" customFormat="1" ht="15" customHeight="1" x14ac:dyDescent="0.25"/>
    <row r="1295" customFormat="1" ht="15" customHeight="1" x14ac:dyDescent="0.25"/>
    <row r="1296" customFormat="1" ht="15" customHeight="1" x14ac:dyDescent="0.25"/>
    <row r="1297" customFormat="1" ht="15" customHeight="1" x14ac:dyDescent="0.25"/>
    <row r="1298" customFormat="1" ht="15" customHeight="1" x14ac:dyDescent="0.25"/>
    <row r="1299" customFormat="1" ht="15" customHeight="1" x14ac:dyDescent="0.25"/>
    <row r="1300" customFormat="1" ht="15" customHeight="1" x14ac:dyDescent="0.25"/>
    <row r="1301" customFormat="1" ht="15" customHeight="1" x14ac:dyDescent="0.25"/>
    <row r="1302" customFormat="1" ht="15" customHeight="1" x14ac:dyDescent="0.25"/>
    <row r="1303" customFormat="1" ht="15" customHeight="1" x14ac:dyDescent="0.25"/>
    <row r="1304" customFormat="1" ht="15" customHeight="1" x14ac:dyDescent="0.25"/>
    <row r="1305" customFormat="1" ht="15" customHeight="1" x14ac:dyDescent="0.25"/>
    <row r="1306" customFormat="1" ht="15" customHeight="1" x14ac:dyDescent="0.25"/>
    <row r="1307" customFormat="1" ht="15" customHeight="1" x14ac:dyDescent="0.25"/>
    <row r="1308" customFormat="1" ht="15" customHeight="1" x14ac:dyDescent="0.25"/>
    <row r="1309" customFormat="1" ht="15" customHeight="1" x14ac:dyDescent="0.25"/>
    <row r="1310" customFormat="1" ht="15" customHeight="1" x14ac:dyDescent="0.25"/>
    <row r="1311" customFormat="1" ht="15" customHeight="1" x14ac:dyDescent="0.25"/>
    <row r="1312" customFormat="1" ht="15" customHeight="1" x14ac:dyDescent="0.25"/>
    <row r="1313" customFormat="1" ht="15" customHeight="1" x14ac:dyDescent="0.25"/>
    <row r="1314" customFormat="1" ht="15" customHeight="1" x14ac:dyDescent="0.25"/>
    <row r="1315" customFormat="1" ht="15" customHeight="1" x14ac:dyDescent="0.25"/>
    <row r="1316" customFormat="1" ht="15" customHeight="1" x14ac:dyDescent="0.25"/>
    <row r="1317" customFormat="1" ht="15" customHeight="1" x14ac:dyDescent="0.25"/>
    <row r="1318" customFormat="1" ht="15" customHeight="1" x14ac:dyDescent="0.25"/>
    <row r="1319" customFormat="1" ht="15" customHeight="1" x14ac:dyDescent="0.25"/>
    <row r="1320" customFormat="1" ht="15" customHeight="1" x14ac:dyDescent="0.25"/>
    <row r="1321" customFormat="1" ht="15" customHeight="1" x14ac:dyDescent="0.25"/>
    <row r="1322" customFormat="1" ht="15" customHeight="1" x14ac:dyDescent="0.25"/>
    <row r="1323" customFormat="1" ht="15" customHeight="1" x14ac:dyDescent="0.25"/>
    <row r="1324" customFormat="1" ht="15" customHeight="1" x14ac:dyDescent="0.25"/>
    <row r="1325" customFormat="1" ht="15" customHeight="1" x14ac:dyDescent="0.25"/>
    <row r="1326" customFormat="1" ht="15" customHeight="1" x14ac:dyDescent="0.25"/>
    <row r="1327" customFormat="1" ht="15" customHeight="1" x14ac:dyDescent="0.25"/>
    <row r="1328" customFormat="1" ht="15" customHeight="1" x14ac:dyDescent="0.25"/>
    <row r="1329" customFormat="1" ht="15" customHeight="1" x14ac:dyDescent="0.25"/>
    <row r="1330" customFormat="1" ht="15" customHeight="1" x14ac:dyDescent="0.25"/>
    <row r="1331" customFormat="1" ht="15" customHeight="1" x14ac:dyDescent="0.25"/>
    <row r="1332" customFormat="1" ht="15" customHeight="1" x14ac:dyDescent="0.25"/>
    <row r="1333" customFormat="1" ht="15" customHeight="1" x14ac:dyDescent="0.25"/>
    <row r="1334" customFormat="1" ht="15" customHeight="1" x14ac:dyDescent="0.25"/>
    <row r="1335" customFormat="1" ht="15" customHeight="1" x14ac:dyDescent="0.25"/>
    <row r="1336" customFormat="1" ht="15" customHeight="1" x14ac:dyDescent="0.25"/>
    <row r="1337" customFormat="1" ht="15" customHeight="1" x14ac:dyDescent="0.25"/>
    <row r="1338" customFormat="1" ht="15" customHeight="1" x14ac:dyDescent="0.25"/>
    <row r="1339" customFormat="1" ht="15" customHeight="1" x14ac:dyDescent="0.25"/>
    <row r="1340" customFormat="1" ht="15" customHeight="1" x14ac:dyDescent="0.25"/>
    <row r="1341" customFormat="1" ht="15" customHeight="1" x14ac:dyDescent="0.25"/>
    <row r="1342" customFormat="1" ht="15" customHeight="1" x14ac:dyDescent="0.25"/>
    <row r="1343" customFormat="1" ht="15" customHeight="1" x14ac:dyDescent="0.25"/>
    <row r="1344" customFormat="1" ht="15" customHeight="1" x14ac:dyDescent="0.25"/>
    <row r="1345" customFormat="1" ht="15" customHeight="1" x14ac:dyDescent="0.25"/>
    <row r="1346" customFormat="1" ht="15" customHeight="1" x14ac:dyDescent="0.25"/>
    <row r="1347" customFormat="1" ht="15" customHeight="1" x14ac:dyDescent="0.25"/>
    <row r="1348" customFormat="1" ht="15" customHeight="1" x14ac:dyDescent="0.25"/>
    <row r="1349" customFormat="1" ht="15" customHeight="1" x14ac:dyDescent="0.25"/>
    <row r="1350" customFormat="1" ht="15" customHeight="1" x14ac:dyDescent="0.25"/>
    <row r="1351" customFormat="1" ht="15" customHeight="1" x14ac:dyDescent="0.25"/>
    <row r="1352" customFormat="1" ht="15" customHeight="1" x14ac:dyDescent="0.25"/>
    <row r="1353" customFormat="1" ht="15" customHeight="1" x14ac:dyDescent="0.25"/>
    <row r="1354" customFormat="1" ht="15" customHeight="1" x14ac:dyDescent="0.25"/>
    <row r="1355" customFormat="1" ht="15" customHeight="1" x14ac:dyDescent="0.25"/>
    <row r="1356" customFormat="1" ht="15" customHeight="1" x14ac:dyDescent="0.25"/>
    <row r="1357" customFormat="1" ht="15" customHeight="1" x14ac:dyDescent="0.25"/>
    <row r="1358" customFormat="1" ht="15" customHeight="1" x14ac:dyDescent="0.25"/>
    <row r="1359" customFormat="1" ht="15" customHeight="1" x14ac:dyDescent="0.25"/>
    <row r="1360" customFormat="1" ht="15" customHeight="1" x14ac:dyDescent="0.25"/>
    <row r="1361" customFormat="1" ht="15" customHeight="1" x14ac:dyDescent="0.25"/>
    <row r="1362" customFormat="1" ht="15" customHeight="1" x14ac:dyDescent="0.25"/>
    <row r="1363" customFormat="1" ht="15" customHeight="1" x14ac:dyDescent="0.25"/>
    <row r="1364" customFormat="1" ht="15" customHeight="1" x14ac:dyDescent="0.25"/>
    <row r="1365" customFormat="1" ht="15" customHeight="1" x14ac:dyDescent="0.25"/>
    <row r="1366" customFormat="1" ht="15" customHeight="1" x14ac:dyDescent="0.25"/>
    <row r="1367" customFormat="1" ht="15" customHeight="1" x14ac:dyDescent="0.25"/>
    <row r="1368" customFormat="1" ht="15" customHeight="1" x14ac:dyDescent="0.25"/>
    <row r="1369" customFormat="1" ht="15" customHeight="1" x14ac:dyDescent="0.25"/>
    <row r="1370" customFormat="1" ht="15" customHeight="1" x14ac:dyDescent="0.25"/>
    <row r="1371" customFormat="1" ht="15" customHeight="1" x14ac:dyDescent="0.25"/>
    <row r="1372" customFormat="1" ht="15" customHeight="1" x14ac:dyDescent="0.25"/>
    <row r="1373" customFormat="1" ht="15" customHeight="1" x14ac:dyDescent="0.25"/>
    <row r="1374" customFormat="1" ht="15" customHeight="1" x14ac:dyDescent="0.25"/>
    <row r="1375" customFormat="1" ht="15" customHeight="1" x14ac:dyDescent="0.25"/>
    <row r="1376" customFormat="1" ht="15" customHeight="1" x14ac:dyDescent="0.25"/>
    <row r="1377" customFormat="1" ht="15" customHeight="1" x14ac:dyDescent="0.25"/>
    <row r="1378" customFormat="1" ht="15" customHeight="1" x14ac:dyDescent="0.25"/>
    <row r="1379" customFormat="1" ht="15" customHeight="1" x14ac:dyDescent="0.25"/>
    <row r="1380" customFormat="1" ht="15" customHeight="1" x14ac:dyDescent="0.25"/>
    <row r="1381" customFormat="1" ht="15" customHeight="1" x14ac:dyDescent="0.25"/>
    <row r="1382" customFormat="1" ht="15" customHeight="1" x14ac:dyDescent="0.25"/>
    <row r="1383" customFormat="1" ht="15" customHeight="1" x14ac:dyDescent="0.25"/>
    <row r="1384" customFormat="1" ht="15" customHeight="1" x14ac:dyDescent="0.25"/>
    <row r="1385" customFormat="1" ht="15" customHeight="1" x14ac:dyDescent="0.25"/>
    <row r="1386" customFormat="1" ht="15" customHeight="1" x14ac:dyDescent="0.25"/>
    <row r="1387" customFormat="1" ht="15" customHeight="1" x14ac:dyDescent="0.25"/>
    <row r="1388" customFormat="1" ht="15" customHeight="1" x14ac:dyDescent="0.25"/>
    <row r="1389" customFormat="1" ht="15" customHeight="1" x14ac:dyDescent="0.25"/>
    <row r="1390" customFormat="1" ht="15" customHeight="1" x14ac:dyDescent="0.25"/>
    <row r="1391" customFormat="1" ht="15" customHeight="1" x14ac:dyDescent="0.25"/>
    <row r="1392" customFormat="1" ht="15" customHeight="1" x14ac:dyDescent="0.25"/>
    <row r="1393" customFormat="1" ht="15" customHeight="1" x14ac:dyDescent="0.25"/>
    <row r="1394" customFormat="1" ht="15" customHeight="1" x14ac:dyDescent="0.25"/>
    <row r="1395" customFormat="1" ht="15" customHeight="1" x14ac:dyDescent="0.25"/>
    <row r="1396" customFormat="1" ht="15" customHeight="1" x14ac:dyDescent="0.25"/>
    <row r="1397" customFormat="1" ht="15" customHeight="1" x14ac:dyDescent="0.25"/>
    <row r="1398" customFormat="1" ht="15" customHeight="1" x14ac:dyDescent="0.25"/>
    <row r="1399" customFormat="1" ht="15" customHeight="1" x14ac:dyDescent="0.25"/>
  </sheetData>
  <mergeCells count="3">
    <mergeCell ref="AG3:AG4"/>
    <mergeCell ref="B3:AF3"/>
    <mergeCell ref="A3:A4"/>
  </mergeCells>
  <conditionalFormatting sqref="B6:AF165">
    <cfRule type="expression" priority="8" stopIfTrue="1">
      <formula>B6=""</formula>
    </cfRule>
    <cfRule type="expression" dxfId="868" priority="9" stopIfTrue="1">
      <formula>B6=KeyCustom2</formula>
    </cfRule>
    <cfRule type="expression" dxfId="867" priority="10" stopIfTrue="1">
      <formula>B6=KeyCustom1</formula>
    </cfRule>
    <cfRule type="expression" dxfId="866" priority="11" stopIfTrue="1">
      <formula>B6=KeySick</formula>
    </cfRule>
    <cfRule type="expression" dxfId="865" priority="12" stopIfTrue="1">
      <formula>B6=KeyPersonal</formula>
    </cfRule>
    <cfRule type="expression" dxfId="864" priority="13" stopIfTrue="1">
      <formula>B6=KeyVacation</formula>
    </cfRule>
  </conditionalFormatting>
  <conditionalFormatting sqref="AG6:AG165">
    <cfRule type="dataBar" priority="25">
      <dataBar>
        <cfvo type="min"/>
        <cfvo type="num" val="31"/>
        <color theme="2" tint="-0.249977111117893"/>
      </dataBar>
      <extLst>
        <ext xmlns:x14="http://schemas.microsoft.com/office/spreadsheetml/2009/9/main" uri="{B025F937-C7B1-47D3-B67F-A62EFF666E3E}">
          <x14:id>{ECCE2C3C-1B01-4700-B60E-DAAAB19A9C1A}</x14:id>
        </ext>
      </extLst>
    </cfRule>
  </conditionalFormatting>
  <conditionalFormatting sqref="B6:AF165">
    <cfRule type="expression" priority="1" stopIfTrue="1">
      <formula>B6=""</formula>
    </cfRule>
    <cfRule type="expression" dxfId="863" priority="2" stopIfTrue="1">
      <formula>B6=KeyCustom2</formula>
    </cfRule>
    <cfRule type="expression" dxfId="862" priority="3" stopIfTrue="1">
      <formula>B6=KeyCustom1</formula>
    </cfRule>
    <cfRule type="expression" dxfId="861" priority="4" stopIfTrue="1">
      <formula>B6=KeySick</formula>
    </cfRule>
    <cfRule type="expression" dxfId="860" priority="5" stopIfTrue="1">
      <formula>B6=KeyPersonal</formula>
    </cfRule>
    <cfRule type="expression" dxfId="859" priority="6" stopIfTrue="1">
      <formula>B6=KeyVacation</formula>
    </cfRule>
  </conditionalFormatting>
  <conditionalFormatting sqref="AG6:AG165">
    <cfRule type="dataBar" priority="7">
      <dataBar>
        <cfvo type="min"/>
        <cfvo type="num" val="31"/>
        <color theme="2" tint="-0.249977111117893"/>
      </dataBar>
      <extLst>
        <ext xmlns:x14="http://schemas.microsoft.com/office/spreadsheetml/2009/9/main" uri="{B025F937-C7B1-47D3-B67F-A62EFF666E3E}">
          <x14:id>{7ADE843A-7AC3-462B-99B8-E3FB996120C0}</x14:id>
        </ext>
      </extLst>
    </cfRule>
  </conditionalFormatting>
  <printOptions horizontalCentered="1"/>
  <pageMargins left="0.25" right="0.25" top="0.75" bottom="0.75" header="0.3" footer="0.3"/>
  <pageSetup scale="67" fitToHeight="0" orientation="landscape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CCE2C3C-1B01-4700-B60E-DAAAB19A9C1A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AG6:AG165</xm:sqref>
        </x14:conditionalFormatting>
        <x14:conditionalFormatting xmlns:xm="http://schemas.microsoft.com/office/excel/2006/main">
          <x14:cfRule type="dataBar" id="{7ADE843A-7AC3-462B-99B8-E3FB996120C0}">
            <x14:dataBar minLength="0" maxLength="100">
              <x14:cfvo type="autoMin"/>
              <x14:cfvo type="num">
                <xm:f>31</xm:f>
              </x14:cfvo>
              <x14:negativeFillColor rgb="FFFF0000"/>
              <x14:axisColor rgb="FF000000"/>
            </x14:dataBar>
          </x14:cfRule>
          <xm:sqref>AG6:AG165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thickBot="1" x14ac:dyDescent="0.3">
      <c r="A3" s="77" t="s">
        <v>43</v>
      </c>
      <c r="B3" s="76" t="s">
        <v>1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</row>
    <row r="4" spans="1:43" ht="15.75" customHeight="1" x14ac:dyDescent="0.25">
      <c r="A4" s="77"/>
      <c r="B4" s="33" t="str">
        <f>TEXT(WEEKDAY(DATE(CalendarYear,2,1),1),"aaa")</f>
        <v>الأحد</v>
      </c>
      <c r="C4" s="34" t="str">
        <f>TEXT(WEEKDAY(DATE(CalendarYear,2,2),1),"aaa")</f>
        <v>الإثنين</v>
      </c>
      <c r="D4" s="34" t="str">
        <f>TEXT(WEEKDAY(DATE(CalendarYear,2,3),1),"aaa")</f>
        <v>الثلاثاء</v>
      </c>
      <c r="E4" s="34" t="str">
        <f>TEXT(WEEKDAY(DATE(CalendarYear,2,4),1),"aaa")</f>
        <v>الأربعاء</v>
      </c>
      <c r="F4" s="34" t="str">
        <f>TEXT(WEEKDAY(DATE(CalendarYear,2,5),1),"aaa")</f>
        <v>الخميس</v>
      </c>
      <c r="G4" s="34" t="str">
        <f>TEXT(WEEKDAY(DATE(CalendarYear,2,6),1),"aaa")</f>
        <v>الجمعة</v>
      </c>
      <c r="H4" s="34" t="str">
        <f>TEXT(WEEKDAY(DATE(CalendarYear,2,7),1),"aaa")</f>
        <v>السبت</v>
      </c>
      <c r="I4" s="34" t="str">
        <f>TEXT(WEEKDAY(DATE(CalendarYear,2,8),1),"aaa")</f>
        <v>الأحد</v>
      </c>
      <c r="J4" s="34" t="str">
        <f>TEXT(WEEKDAY(DATE(CalendarYear,2,9),1),"aaa")</f>
        <v>الإثنين</v>
      </c>
      <c r="K4" s="34" t="str">
        <f>TEXT(WEEKDAY(DATE(CalendarYear,2,10),1),"aaa")</f>
        <v>الثلاثاء</v>
      </c>
      <c r="L4" s="34" t="str">
        <f>TEXT(WEEKDAY(DATE(CalendarYear,2,11),1),"aaa")</f>
        <v>الأربعاء</v>
      </c>
      <c r="M4" s="34" t="str">
        <f>TEXT(WEEKDAY(DATE(CalendarYear,2,12),1),"aaa")</f>
        <v>الخميس</v>
      </c>
      <c r="N4" s="34" t="str">
        <f>TEXT(WEEKDAY(DATE(CalendarYear,2,13),1),"aaa")</f>
        <v>الجمعة</v>
      </c>
      <c r="O4" s="34" t="str">
        <f>TEXT(WEEKDAY(DATE(CalendarYear,2,14),1),"aaa")</f>
        <v>السبت</v>
      </c>
      <c r="P4" s="34" t="str">
        <f>TEXT(WEEKDAY(DATE(CalendarYear,2,15),1),"aaa")</f>
        <v>الأحد</v>
      </c>
      <c r="Q4" s="34" t="str">
        <f>TEXT(WEEKDAY(DATE(CalendarYear,2,16),1),"aaa")</f>
        <v>الإثنين</v>
      </c>
      <c r="R4" s="34" t="str">
        <f>TEXT(WEEKDAY(DATE(CalendarYear,2,17),1),"aaa")</f>
        <v>الثلاثاء</v>
      </c>
      <c r="S4" s="34" t="str">
        <f>TEXT(WEEKDAY(DATE(CalendarYear,2,18),1),"aaa")</f>
        <v>الأربعاء</v>
      </c>
      <c r="T4" s="34" t="str">
        <f>TEXT(WEEKDAY(DATE(CalendarYear,2,19),1),"aaa")</f>
        <v>الخميس</v>
      </c>
      <c r="U4" s="34" t="str">
        <f>TEXT(WEEKDAY(DATE(CalendarYear,2,20),1),"aaa")</f>
        <v>الجمعة</v>
      </c>
      <c r="V4" s="34" t="str">
        <f>TEXT(WEEKDAY(DATE(CalendarYear,2,21),1),"aaa")</f>
        <v>السبت</v>
      </c>
      <c r="W4" s="34" t="str">
        <f>TEXT(WEEKDAY(DATE(CalendarYear,2,22),1),"aaa")</f>
        <v>الأحد</v>
      </c>
      <c r="X4" s="34" t="str">
        <f>TEXT(WEEKDAY(DATE(CalendarYear,2,23),1),"aaa")</f>
        <v>الإثنين</v>
      </c>
      <c r="Y4" s="34" t="str">
        <f>TEXT(WEEKDAY(DATE(CalendarYear,2,24),1),"aaa")</f>
        <v>الثلاثاء</v>
      </c>
      <c r="Z4" s="34" t="str">
        <f>TEXT(WEEKDAY(DATE(CalendarYear,2,25),1),"aaa")</f>
        <v>الأربعاء</v>
      </c>
      <c r="AA4" s="34" t="str">
        <f>TEXT(WEEKDAY(DATE(CalendarYear,2,26),1),"aaa")</f>
        <v>الخميس</v>
      </c>
      <c r="AB4" s="34" t="str">
        <f>TEXT(WEEKDAY(DATE(CalendarYear,2,27),1),"aaa")</f>
        <v>الجمعة</v>
      </c>
      <c r="AC4" s="34" t="str">
        <f>TEXT(WEEKDAY(DATE(CalendarYear,2,28),1),"aaa")</f>
        <v>السبت</v>
      </c>
      <c r="AD4" s="35" t="str">
        <f>TEXT(WEEKDAY(DATE(CalendarYear,2,29),1),"aaa")</f>
        <v>الأحد</v>
      </c>
      <c r="AE4" s="35"/>
      <c r="AF4" s="71"/>
      <c r="AG4" s="82" t="s">
        <v>212</v>
      </c>
      <c r="AH4" s="78" t="s">
        <v>41</v>
      </c>
      <c r="AI4" s="78" t="s">
        <v>213</v>
      </c>
      <c r="AJ4" s="78" t="s">
        <v>214</v>
      </c>
      <c r="AK4" s="78" t="s">
        <v>215</v>
      </c>
      <c r="AL4" s="78" t="s">
        <v>216</v>
      </c>
      <c r="AM4" s="78" t="s">
        <v>217</v>
      </c>
      <c r="AN4" s="78" t="s">
        <v>218</v>
      </c>
      <c r="AO4" s="78" t="s">
        <v>219</v>
      </c>
      <c r="AP4" s="78" t="s">
        <v>220</v>
      </c>
      <c r="AQ4" s="80" t="s">
        <v>221</v>
      </c>
    </row>
    <row r="5" spans="1:43" s="7" customFormat="1" ht="20.100000000000001" customHeight="1" thickBot="1" x14ac:dyDescent="0.3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69" t="s">
        <v>38</v>
      </c>
      <c r="AF5" s="70" t="s">
        <v>39</v>
      </c>
      <c r="AG5" s="83"/>
      <c r="AH5" s="79"/>
      <c r="AI5" s="79"/>
      <c r="AJ5" s="79"/>
      <c r="AK5" s="79"/>
      <c r="AL5" s="79"/>
      <c r="AM5" s="79"/>
      <c r="AN5" s="79"/>
      <c r="AO5" s="79"/>
      <c r="AP5" s="79"/>
      <c r="AQ5" s="81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3">
        <f t="shared" ref="AG6:AG37" si="0">COUNTIF(B6:AF6,"A")</f>
        <v>1</v>
      </c>
      <c r="AH6" s="53">
        <f t="shared" ref="AH6:AH37" si="1">COUNTIF(B6:AF6,"S")</f>
        <v>0</v>
      </c>
      <c r="AI6" s="53">
        <f t="shared" ref="AI6:AI37" si="2">COUNTIF(B6:AF6,"U")</f>
        <v>0</v>
      </c>
      <c r="AJ6" s="53">
        <f t="shared" ref="AJ6:AJ37" si="3">COUNTIF(B6:AF6,"E")</f>
        <v>0</v>
      </c>
      <c r="AK6" s="53">
        <f t="shared" ref="AK6:AK37" si="4">COUNTIF(B6:AF6,"AB")</f>
        <v>0</v>
      </c>
      <c r="AL6" s="54"/>
      <c r="AM6" s="54"/>
      <c r="AN6" s="53"/>
      <c r="AO6" s="53"/>
      <c r="AP6" s="53"/>
      <c r="AQ6" s="55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B3:AF3"/>
    <mergeCell ref="A3:A4"/>
    <mergeCell ref="AG4:AG5"/>
    <mergeCell ref="AH4:AH5"/>
    <mergeCell ref="AN4:AN5"/>
    <mergeCell ref="AO4:AO5"/>
    <mergeCell ref="AP4:AP5"/>
    <mergeCell ref="AQ4:AQ5"/>
    <mergeCell ref="AI4:AI5"/>
    <mergeCell ref="AJ4:AJ5"/>
    <mergeCell ref="AK4:AK5"/>
    <mergeCell ref="AL4:AL5"/>
    <mergeCell ref="AM4:AM5"/>
  </mergeCells>
  <conditionalFormatting sqref="AD5">
    <cfRule type="expression" dxfId="823" priority="21">
      <formula>MONTH(DATE(CalendarYear,2,29))&lt;&gt;2</formula>
    </cfRule>
  </conditionalFormatting>
  <conditionalFormatting sqref="AD4:AE4">
    <cfRule type="expression" dxfId="822" priority="20">
      <formula>MONTH(DATE(CalendarYear,2,29))&lt;&gt;2</formula>
    </cfRule>
  </conditionalFormatting>
  <conditionalFormatting sqref="B6:AF165">
    <cfRule type="expression" priority="8" stopIfTrue="1">
      <formula>B6=""</formula>
    </cfRule>
  </conditionalFormatting>
  <conditionalFormatting sqref="B6:AF165">
    <cfRule type="expression" dxfId="821" priority="9" stopIfTrue="1">
      <formula>B6=KeyCustom2</formula>
    </cfRule>
    <cfRule type="expression" dxfId="820" priority="10" stopIfTrue="1">
      <formula>B6=KeyCustom1</formula>
    </cfRule>
    <cfRule type="expression" dxfId="819" priority="11" stopIfTrue="1">
      <formula>B6=KeySick</formula>
    </cfRule>
    <cfRule type="expression" dxfId="818" priority="12" stopIfTrue="1">
      <formula>B6=KeyPersonal</formula>
    </cfRule>
    <cfRule type="expression" dxfId="817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thickBot="1" x14ac:dyDescent="0.3">
      <c r="A3" s="77" t="s">
        <v>47</v>
      </c>
      <c r="B3" s="76" t="s">
        <v>1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</row>
    <row r="4" spans="1:43" ht="15.75" customHeight="1" x14ac:dyDescent="0.25">
      <c r="A4" s="77"/>
      <c r="B4" s="33" t="str">
        <f>TEXT(WEEKDAY(DATE(CalendarYear,3,1),1),"aaa")</f>
        <v>الأحد</v>
      </c>
      <c r="C4" s="34" t="str">
        <f>TEXT(WEEKDAY(DATE(CalendarYear,3,2),1),"aaa")</f>
        <v>الإثنين</v>
      </c>
      <c r="D4" s="34" t="str">
        <f>TEXT(WEEKDAY(DATE(CalendarYear,3,3),1),"aaa")</f>
        <v>الثلاثاء</v>
      </c>
      <c r="E4" s="34" t="str">
        <f>TEXT(WEEKDAY(DATE(CalendarYear,3,4),1),"aaa")</f>
        <v>الأربعاء</v>
      </c>
      <c r="F4" s="34" t="str">
        <f>TEXT(WEEKDAY(DATE(CalendarYear,3,5),1),"aaa")</f>
        <v>الخميس</v>
      </c>
      <c r="G4" s="34" t="str">
        <f>TEXT(WEEKDAY(DATE(CalendarYear,3,6),1),"aaa")</f>
        <v>الجمعة</v>
      </c>
      <c r="H4" s="34" t="str">
        <f>TEXT(WEEKDAY(DATE(CalendarYear,3,7),1),"aaa")</f>
        <v>السبت</v>
      </c>
      <c r="I4" s="34" t="str">
        <f>TEXT(WEEKDAY(DATE(CalendarYear,3,8),1),"aaa")</f>
        <v>الأحد</v>
      </c>
      <c r="J4" s="34" t="str">
        <f>TEXT(WEEKDAY(DATE(CalendarYear,3,9),1),"aaa")</f>
        <v>الإثنين</v>
      </c>
      <c r="K4" s="34" t="str">
        <f>TEXT(WEEKDAY(DATE(CalendarYear,3,10),1),"aaa")</f>
        <v>الثلاثاء</v>
      </c>
      <c r="L4" s="34" t="str">
        <f>TEXT(WEEKDAY(DATE(CalendarYear,3,11),1),"aaa")</f>
        <v>الأربعاء</v>
      </c>
      <c r="M4" s="34" t="str">
        <f>TEXT(WEEKDAY(DATE(CalendarYear,3,12),1),"aaa")</f>
        <v>الخميس</v>
      </c>
      <c r="N4" s="34" t="str">
        <f>TEXT(WEEKDAY(DATE(CalendarYear,3,13),1),"aaa")</f>
        <v>الجمعة</v>
      </c>
      <c r="O4" s="34" t="str">
        <f>TEXT(WEEKDAY(DATE(CalendarYear,3,14),1),"aaa")</f>
        <v>السبت</v>
      </c>
      <c r="P4" s="34" t="str">
        <f>TEXT(WEEKDAY(DATE(CalendarYear,3,15),1),"aaa")</f>
        <v>الأحد</v>
      </c>
      <c r="Q4" s="34" t="str">
        <f>TEXT(WEEKDAY(DATE(CalendarYear,3,16),1),"aaa")</f>
        <v>الإثنين</v>
      </c>
      <c r="R4" s="34" t="str">
        <f>TEXT(WEEKDAY(DATE(CalendarYear,3,17),1),"aaa")</f>
        <v>الثلاثاء</v>
      </c>
      <c r="S4" s="34" t="str">
        <f>TEXT(WEEKDAY(DATE(CalendarYear,3,18),1),"aaa")</f>
        <v>الأربعاء</v>
      </c>
      <c r="T4" s="34" t="str">
        <f>TEXT(WEEKDAY(DATE(CalendarYear,3,19),1),"aaa")</f>
        <v>الخميس</v>
      </c>
      <c r="U4" s="34" t="str">
        <f>TEXT(WEEKDAY(DATE(CalendarYear,3,20),1),"aaa")</f>
        <v>الجمعة</v>
      </c>
      <c r="V4" s="34" t="str">
        <f>TEXT(WEEKDAY(DATE(CalendarYear,3,21),1),"aaa")</f>
        <v>السبت</v>
      </c>
      <c r="W4" s="34" t="str">
        <f>TEXT(WEEKDAY(DATE(CalendarYear,3,22),1),"aaa")</f>
        <v>الأحد</v>
      </c>
      <c r="X4" s="34" t="str">
        <f>TEXT(WEEKDAY(DATE(CalendarYear,3,23),1),"aaa")</f>
        <v>الإثنين</v>
      </c>
      <c r="Y4" s="34" t="str">
        <f>TEXT(WEEKDAY(DATE(CalendarYear,3,24),1),"aaa")</f>
        <v>الثلاثاء</v>
      </c>
      <c r="Z4" s="34" t="str">
        <f>TEXT(WEEKDAY(DATE(CalendarYear,3,25),1),"aaa")</f>
        <v>الأربعاء</v>
      </c>
      <c r="AA4" s="34" t="str">
        <f>TEXT(WEEKDAY(DATE(CalendarYear,3,26),1),"aaa")</f>
        <v>الخميس</v>
      </c>
      <c r="AB4" s="34" t="str">
        <f>TEXT(WEEKDAY(DATE(CalendarYear,3,27),1),"aaa")</f>
        <v>الجمعة</v>
      </c>
      <c r="AC4" s="34" t="str">
        <f>TEXT(WEEKDAY(DATE(CalendarYear,3,28),1),"aaa")</f>
        <v>السبت</v>
      </c>
      <c r="AD4" s="34" t="str">
        <f>TEXT(WEEKDAY(DATE(CalendarYear,3,29),1),"aaa")</f>
        <v>الأحد</v>
      </c>
      <c r="AE4" s="34" t="str">
        <f>TEXT(WEEKDAY(DATE(CalendarYear,3,30),1),"aaa")</f>
        <v>الإثنين</v>
      </c>
      <c r="AF4" s="34" t="str">
        <f>TEXT(WEEKDAY(DATE(CalendarYear,3,31),1),"aaa")</f>
        <v>الثلاثاء</v>
      </c>
      <c r="AG4" s="84" t="s">
        <v>212</v>
      </c>
      <c r="AH4" s="78" t="s">
        <v>41</v>
      </c>
      <c r="AI4" s="78" t="s">
        <v>213</v>
      </c>
      <c r="AJ4" s="78" t="s">
        <v>214</v>
      </c>
      <c r="AK4" s="78" t="s">
        <v>215</v>
      </c>
      <c r="AL4" s="78" t="s">
        <v>216</v>
      </c>
      <c r="AM4" s="78" t="s">
        <v>217</v>
      </c>
      <c r="AN4" s="78" t="s">
        <v>218</v>
      </c>
      <c r="AO4" s="78" t="s">
        <v>219</v>
      </c>
      <c r="AP4" s="78" t="s">
        <v>220</v>
      </c>
      <c r="AQ4" s="80" t="s">
        <v>221</v>
      </c>
    </row>
    <row r="5" spans="1:43" s="7" customFormat="1" ht="20.100000000000001" customHeight="1" thickBot="1" x14ac:dyDescent="0.3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66" t="s">
        <v>33</v>
      </c>
      <c r="AG5" s="83"/>
      <c r="AH5" s="79"/>
      <c r="AI5" s="79"/>
      <c r="AJ5" s="79"/>
      <c r="AK5" s="79"/>
      <c r="AL5" s="79"/>
      <c r="AM5" s="79"/>
      <c r="AN5" s="79"/>
      <c r="AO5" s="79"/>
      <c r="AP5" s="79"/>
      <c r="AQ5" s="81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3">
        <f t="shared" ref="AG6:AG37" si="0">COUNTIF(B6:AF6,"A")</f>
        <v>1</v>
      </c>
      <c r="AH6" s="53">
        <f t="shared" ref="AH6:AH37" si="1">COUNTIF(B6:AF6,"S")</f>
        <v>0</v>
      </c>
      <c r="AI6" s="53">
        <f t="shared" ref="AI6:AI37" si="2">COUNTIF(B6:AF6,"U")</f>
        <v>0</v>
      </c>
      <c r="AJ6" s="53">
        <f t="shared" ref="AJ6:AJ37" si="3">COUNTIF(B6:AF6,"E")</f>
        <v>0</v>
      </c>
      <c r="AK6" s="53">
        <f t="shared" ref="AK6:AK37" si="4">COUNTIF(B6:AF6,"AB")</f>
        <v>0</v>
      </c>
      <c r="AL6" s="54"/>
      <c r="AM6" s="54"/>
      <c r="AN6" s="53"/>
      <c r="AO6" s="53"/>
      <c r="AP6" s="53"/>
      <c r="AQ6" s="55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3:A4"/>
    <mergeCell ref="B3:AF3"/>
    <mergeCell ref="AG4:AG5"/>
    <mergeCell ref="AH4:AH5"/>
    <mergeCell ref="AN4:AN5"/>
    <mergeCell ref="AO4:AO5"/>
    <mergeCell ref="AP4:AP5"/>
    <mergeCell ref="AQ4:AQ5"/>
    <mergeCell ref="AI4:AI5"/>
    <mergeCell ref="AJ4:AJ5"/>
    <mergeCell ref="AK4:AK5"/>
    <mergeCell ref="AL4:AL5"/>
    <mergeCell ref="AM4:AM5"/>
  </mergeCells>
  <conditionalFormatting sqref="B15:AF165 B6:AC12 AE12 AE6 B13:AE14">
    <cfRule type="expression" priority="86" stopIfTrue="1">
      <formula>B6=""</formula>
    </cfRule>
  </conditionalFormatting>
  <conditionalFormatting sqref="B15:AF165 B6:AC12 AE12 AE6 B13:AE14">
    <cfRule type="expression" dxfId="750" priority="87" stopIfTrue="1">
      <formula>B6=KeyCustom2</formula>
    </cfRule>
    <cfRule type="expression" dxfId="749" priority="88" stopIfTrue="1">
      <formula>B6=KeyCustom1</formula>
    </cfRule>
    <cfRule type="expression" dxfId="748" priority="89" stopIfTrue="1">
      <formula>B6=KeySick</formula>
    </cfRule>
    <cfRule type="expression" dxfId="747" priority="90" stopIfTrue="1">
      <formula>B6=KeyPersonal</formula>
    </cfRule>
    <cfRule type="expression" dxfId="746" priority="91" stopIfTrue="1">
      <formula>B6=KeyVacation</formula>
    </cfRule>
  </conditionalFormatting>
  <conditionalFormatting sqref="AE7:AE11">
    <cfRule type="expression" priority="73" stopIfTrue="1">
      <formula>AE7=""</formula>
    </cfRule>
    <cfRule type="expression" dxfId="745" priority="74" stopIfTrue="1">
      <formula>AE7=KeyCustom2</formula>
    </cfRule>
    <cfRule type="expression" dxfId="744" priority="75" stopIfTrue="1">
      <formula>AE7=KeyCustom1</formula>
    </cfRule>
    <cfRule type="expression" dxfId="743" priority="76" stopIfTrue="1">
      <formula>AE7=KeySick</formula>
    </cfRule>
    <cfRule type="expression" dxfId="742" priority="77" stopIfTrue="1">
      <formula>AE7=KeyPersonal</formula>
    </cfRule>
    <cfRule type="expression" dxfId="741" priority="78" stopIfTrue="1">
      <formula>AE7=KeyVacation</formula>
    </cfRule>
  </conditionalFormatting>
  <conditionalFormatting sqref="AE7:AE11">
    <cfRule type="expression" priority="67" stopIfTrue="1">
      <formula>AE7=""</formula>
    </cfRule>
    <cfRule type="expression" dxfId="740" priority="68" stopIfTrue="1">
      <formula>AE7=KeyCustom2</formula>
    </cfRule>
    <cfRule type="expression" dxfId="739" priority="69" stopIfTrue="1">
      <formula>AE7=KeyCustom1</formula>
    </cfRule>
    <cfRule type="expression" dxfId="738" priority="70" stopIfTrue="1">
      <formula>AE7=KeySick</formula>
    </cfRule>
    <cfRule type="expression" dxfId="737" priority="71" stopIfTrue="1">
      <formula>AE7=KeyPersonal</formula>
    </cfRule>
    <cfRule type="expression" dxfId="736" priority="72" stopIfTrue="1">
      <formula>AE7=KeyVacation</formula>
    </cfRule>
  </conditionalFormatting>
  <conditionalFormatting sqref="AD6 AD12">
    <cfRule type="expression" priority="31" stopIfTrue="1">
      <formula>AD6=""</formula>
    </cfRule>
  </conditionalFormatting>
  <conditionalFormatting sqref="AD6 AD12">
    <cfRule type="expression" dxfId="735" priority="32" stopIfTrue="1">
      <formula>AD6=KeyCustom2</formula>
    </cfRule>
    <cfRule type="expression" dxfId="734" priority="33" stopIfTrue="1">
      <formula>AD6=KeyCustom1</formula>
    </cfRule>
    <cfRule type="expression" dxfId="733" priority="34" stopIfTrue="1">
      <formula>AD6=KeySick</formula>
    </cfRule>
    <cfRule type="expression" dxfId="732" priority="35" stopIfTrue="1">
      <formula>AD6=KeyPersonal</formula>
    </cfRule>
    <cfRule type="expression" dxfId="731" priority="36" stopIfTrue="1">
      <formula>AD6=KeyVacation</formula>
    </cfRule>
  </conditionalFormatting>
  <conditionalFormatting sqref="AD7:AD11">
    <cfRule type="expression" priority="25" stopIfTrue="1">
      <formula>AD7=""</formula>
    </cfRule>
    <cfRule type="expression" dxfId="730" priority="26" stopIfTrue="1">
      <formula>AD7=KeyCustom2</formula>
    </cfRule>
    <cfRule type="expression" dxfId="729" priority="27" stopIfTrue="1">
      <formula>AD7=KeyCustom1</formula>
    </cfRule>
    <cfRule type="expression" dxfId="728" priority="28" stopIfTrue="1">
      <formula>AD7=KeySick</formula>
    </cfRule>
    <cfRule type="expression" dxfId="727" priority="29" stopIfTrue="1">
      <formula>AD7=KeyPersonal</formula>
    </cfRule>
    <cfRule type="expression" dxfId="726" priority="30" stopIfTrue="1">
      <formula>AD7=KeyVacation</formula>
    </cfRule>
  </conditionalFormatting>
  <conditionalFormatting sqref="AD7:AD11">
    <cfRule type="expression" priority="19" stopIfTrue="1">
      <formula>AD7=""</formula>
    </cfRule>
    <cfRule type="expression" dxfId="725" priority="20" stopIfTrue="1">
      <formula>AD7=KeyCustom2</formula>
    </cfRule>
    <cfRule type="expression" dxfId="724" priority="21" stopIfTrue="1">
      <formula>AD7=KeyCustom1</formula>
    </cfRule>
    <cfRule type="expression" dxfId="723" priority="22" stopIfTrue="1">
      <formula>AD7=KeySick</formula>
    </cfRule>
    <cfRule type="expression" dxfId="722" priority="23" stopIfTrue="1">
      <formula>AD7=KeyPersonal</formula>
    </cfRule>
    <cfRule type="expression" dxfId="721" priority="24" stopIfTrue="1">
      <formula>AD7=KeyVacation</formula>
    </cfRule>
  </conditionalFormatting>
  <conditionalFormatting sqref="AF6 AF12:AF14">
    <cfRule type="expression" priority="13" stopIfTrue="1">
      <formula>AF6=""</formula>
    </cfRule>
  </conditionalFormatting>
  <conditionalFormatting sqref="AF6 AF12:AF14">
    <cfRule type="expression" dxfId="720" priority="14" stopIfTrue="1">
      <formula>AF6=KeyCustom2</formula>
    </cfRule>
    <cfRule type="expression" dxfId="719" priority="15" stopIfTrue="1">
      <formula>AF6=KeyCustom1</formula>
    </cfRule>
    <cfRule type="expression" dxfId="718" priority="16" stopIfTrue="1">
      <formula>AF6=KeySick</formula>
    </cfRule>
    <cfRule type="expression" dxfId="717" priority="17" stopIfTrue="1">
      <formula>AF6=KeyPersonal</formula>
    </cfRule>
    <cfRule type="expression" dxfId="716" priority="18" stopIfTrue="1">
      <formula>AF6=KeyVacation</formula>
    </cfRule>
  </conditionalFormatting>
  <conditionalFormatting sqref="AF7:AF11">
    <cfRule type="expression" priority="7" stopIfTrue="1">
      <formula>AF7=""</formula>
    </cfRule>
    <cfRule type="expression" dxfId="715" priority="8" stopIfTrue="1">
      <formula>AF7=KeyCustom2</formula>
    </cfRule>
    <cfRule type="expression" dxfId="714" priority="9" stopIfTrue="1">
      <formula>AF7=KeyCustom1</formula>
    </cfRule>
    <cfRule type="expression" dxfId="713" priority="10" stopIfTrue="1">
      <formula>AF7=KeySick</formula>
    </cfRule>
    <cfRule type="expression" dxfId="712" priority="11" stopIfTrue="1">
      <formula>AF7=KeyPersonal</formula>
    </cfRule>
    <cfRule type="expression" dxfId="711" priority="12" stopIfTrue="1">
      <formula>AF7=KeyVacation</formula>
    </cfRule>
  </conditionalFormatting>
  <conditionalFormatting sqref="AF7:AF11">
    <cfRule type="expression" priority="1" stopIfTrue="1">
      <formula>AF7=""</formula>
    </cfRule>
    <cfRule type="expression" dxfId="710" priority="2" stopIfTrue="1">
      <formula>AF7=KeyCustom2</formula>
    </cfRule>
    <cfRule type="expression" dxfId="709" priority="3" stopIfTrue="1">
      <formula>AF7=KeyCustom1</formula>
    </cfRule>
    <cfRule type="expression" dxfId="708" priority="4" stopIfTrue="1">
      <formula>AF7=KeySick</formula>
    </cfRule>
    <cfRule type="expression" dxfId="707" priority="5" stopIfTrue="1">
      <formula>AF7=KeyPersonal</formula>
    </cfRule>
    <cfRule type="expression" dxfId="706" priority="6" stopIfTrue="1">
      <formula>AF7=KeyVacation</formula>
    </cfRule>
  </conditionalFormatting>
  <pageMargins left="0.25" right="0.25" top="0.75" bottom="0.75" header="0.3" footer="0.3"/>
  <pageSetup scale="80" fitToHeight="0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thickBot="1" x14ac:dyDescent="0.3">
      <c r="A3" s="77" t="s">
        <v>48</v>
      </c>
      <c r="B3" s="76" t="s">
        <v>1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</row>
    <row r="4" spans="1:43" ht="15.75" customHeight="1" x14ac:dyDescent="0.25">
      <c r="A4" s="77"/>
      <c r="B4" s="33" t="str">
        <f>TEXT(WEEKDAY(DATE(CalendarYear,4,1),1),"aaa")</f>
        <v>الأربعاء</v>
      </c>
      <c r="C4" s="34" t="str">
        <f>TEXT(WEEKDAY(DATE(CalendarYear,4,2),1),"aaa")</f>
        <v>الخميس</v>
      </c>
      <c r="D4" s="34" t="str">
        <f>TEXT(WEEKDAY(DATE(CalendarYear,4,3),1),"aaa")</f>
        <v>الجمعة</v>
      </c>
      <c r="E4" s="34" t="str">
        <f>TEXT(WEEKDAY(DATE(CalendarYear,4,4),1),"aaa")</f>
        <v>السبت</v>
      </c>
      <c r="F4" s="34" t="str">
        <f>TEXT(WEEKDAY(DATE(CalendarYear,4,5),1),"aaa")</f>
        <v>الأحد</v>
      </c>
      <c r="G4" s="34" t="str">
        <f>TEXT(WEEKDAY(DATE(CalendarYear,4,6),1),"aaa")</f>
        <v>الإثنين</v>
      </c>
      <c r="H4" s="34" t="str">
        <f>TEXT(WEEKDAY(DATE(CalendarYear,4,7),1),"aaa")</f>
        <v>الثلاثاء</v>
      </c>
      <c r="I4" s="34" t="str">
        <f>TEXT(WEEKDAY(DATE(CalendarYear,4,8),1),"aaa")</f>
        <v>الأربعاء</v>
      </c>
      <c r="J4" s="34" t="str">
        <f>TEXT(WEEKDAY(DATE(CalendarYear,4,9),1),"aaa")</f>
        <v>الخميس</v>
      </c>
      <c r="K4" s="34" t="str">
        <f>TEXT(WEEKDAY(DATE(CalendarYear,4,10),1),"aaa")</f>
        <v>الجمعة</v>
      </c>
      <c r="L4" s="34" t="str">
        <f>TEXT(WEEKDAY(DATE(CalendarYear,4,11),1),"aaa")</f>
        <v>السبت</v>
      </c>
      <c r="M4" s="34" t="str">
        <f>TEXT(WEEKDAY(DATE(CalendarYear,4,12),1),"aaa")</f>
        <v>الأحد</v>
      </c>
      <c r="N4" s="34" t="str">
        <f>TEXT(WEEKDAY(DATE(CalendarYear,4,13),1),"aaa")</f>
        <v>الإثنين</v>
      </c>
      <c r="O4" s="34" t="str">
        <f>TEXT(WEEKDAY(DATE(CalendarYear,4,14),1),"aaa")</f>
        <v>الثلاثاء</v>
      </c>
      <c r="P4" s="34" t="str">
        <f>TEXT(WEEKDAY(DATE(CalendarYear,4,15),1),"aaa")</f>
        <v>الأربعاء</v>
      </c>
      <c r="Q4" s="34" t="str">
        <f>TEXT(WEEKDAY(DATE(CalendarYear,4,16),1),"aaa")</f>
        <v>الخميس</v>
      </c>
      <c r="R4" s="34" t="str">
        <f>TEXT(WEEKDAY(DATE(CalendarYear,4,17),1),"aaa")</f>
        <v>الجمعة</v>
      </c>
      <c r="S4" s="34" t="str">
        <f>TEXT(WEEKDAY(DATE(CalendarYear,4,18),1),"aaa")</f>
        <v>السبت</v>
      </c>
      <c r="T4" s="34" t="str">
        <f>TEXT(WEEKDAY(DATE(CalendarYear,4,19),1),"aaa")</f>
        <v>الأحد</v>
      </c>
      <c r="U4" s="34" t="str">
        <f>TEXT(WEEKDAY(DATE(CalendarYear,4,20),1),"aaa")</f>
        <v>الإثنين</v>
      </c>
      <c r="V4" s="34" t="str">
        <f>TEXT(WEEKDAY(DATE(CalendarYear,4,21),1),"aaa")</f>
        <v>الثلاثاء</v>
      </c>
      <c r="W4" s="34" t="str">
        <f>TEXT(WEEKDAY(DATE(CalendarYear,4,22),1),"aaa")</f>
        <v>الأربعاء</v>
      </c>
      <c r="X4" s="34" t="str">
        <f>TEXT(WEEKDAY(DATE(CalendarYear,4,23),1),"aaa")</f>
        <v>الخميس</v>
      </c>
      <c r="Y4" s="34" t="str">
        <f>TEXT(WEEKDAY(DATE(CalendarYear,4,24),1),"aaa")</f>
        <v>الجمعة</v>
      </c>
      <c r="Z4" s="34" t="str">
        <f>TEXT(WEEKDAY(DATE(CalendarYear,4,25),1),"aaa")</f>
        <v>السبت</v>
      </c>
      <c r="AA4" s="34" t="str">
        <f>TEXT(WEEKDAY(DATE(CalendarYear,4,26),1),"aaa")</f>
        <v>الأحد</v>
      </c>
      <c r="AB4" s="34" t="str">
        <f>TEXT(WEEKDAY(DATE(CalendarYear,4,27),1),"aaa")</f>
        <v>الإثنين</v>
      </c>
      <c r="AC4" s="34" t="str">
        <f>TEXT(WEEKDAY(DATE(CalendarYear,4,28),1),"aaa")</f>
        <v>الثلاثاء</v>
      </c>
      <c r="AD4" s="34" t="str">
        <f>TEXT(WEEKDAY(DATE(CalendarYear,4,29),1),"aaa")</f>
        <v>الأربعاء</v>
      </c>
      <c r="AE4" s="34" t="str">
        <f>TEXT(WEEKDAY(DATE(CalendarYear,4,30),1),"aaa")</f>
        <v>الخميس</v>
      </c>
      <c r="AF4" s="34"/>
      <c r="AG4" s="84" t="s">
        <v>212</v>
      </c>
      <c r="AH4" s="78" t="s">
        <v>41</v>
      </c>
      <c r="AI4" s="78" t="s">
        <v>213</v>
      </c>
      <c r="AJ4" s="78" t="s">
        <v>214</v>
      </c>
      <c r="AK4" s="78" t="s">
        <v>215</v>
      </c>
      <c r="AL4" s="78" t="s">
        <v>216</v>
      </c>
      <c r="AM4" s="78" t="s">
        <v>217</v>
      </c>
      <c r="AN4" s="78" t="s">
        <v>218</v>
      </c>
      <c r="AO4" s="78" t="s">
        <v>219</v>
      </c>
      <c r="AP4" s="78" t="s">
        <v>220</v>
      </c>
      <c r="AQ4" s="80" t="s">
        <v>221</v>
      </c>
    </row>
    <row r="5" spans="1:43" s="7" customFormat="1" ht="20.100000000000001" customHeight="1" thickBot="1" x14ac:dyDescent="0.3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37" t="s">
        <v>38</v>
      </c>
      <c r="AG5" s="85"/>
      <c r="AH5" s="79"/>
      <c r="AI5" s="79"/>
      <c r="AJ5" s="79"/>
      <c r="AK5" s="79"/>
      <c r="AL5" s="79"/>
      <c r="AM5" s="79"/>
      <c r="AN5" s="79"/>
      <c r="AO5" s="79"/>
      <c r="AP5" s="79"/>
      <c r="AQ5" s="81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3">
        <f t="shared" ref="AG6:AG37" si="0">COUNTIF(B6:AF6,"A")</f>
        <v>1</v>
      </c>
      <c r="AH6" s="53">
        <f t="shared" ref="AH6:AH37" si="1">COUNTIF(B6:AF6,"S")</f>
        <v>0</v>
      </c>
      <c r="AI6" s="53">
        <f t="shared" ref="AI6:AI37" si="2">COUNTIF(B6:AF6,"U")</f>
        <v>0</v>
      </c>
      <c r="AJ6" s="53">
        <f t="shared" ref="AJ6:AJ37" si="3">COUNTIF(B6:AF6,"E")</f>
        <v>0</v>
      </c>
      <c r="AK6" s="53">
        <f t="shared" ref="AK6:AK37" si="4">COUNTIF(B6:AF6,"AB")</f>
        <v>0</v>
      </c>
      <c r="AL6" s="54"/>
      <c r="AM6" s="54"/>
      <c r="AN6" s="53"/>
      <c r="AO6" s="53"/>
      <c r="AP6" s="53"/>
      <c r="AQ6" s="55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3:A4"/>
    <mergeCell ref="B3:AF3"/>
    <mergeCell ref="AG4:AG5"/>
    <mergeCell ref="AH4:AH5"/>
    <mergeCell ref="AN4:AN5"/>
    <mergeCell ref="AO4:AO5"/>
    <mergeCell ref="AP4:AP5"/>
    <mergeCell ref="AQ4:AQ5"/>
    <mergeCell ref="AI4:AI5"/>
    <mergeCell ref="AJ4:AJ5"/>
    <mergeCell ref="AK4:AK5"/>
    <mergeCell ref="AL4:AL5"/>
    <mergeCell ref="AM4:AM5"/>
  </mergeCells>
  <conditionalFormatting sqref="B6:AF165">
    <cfRule type="expression" priority="8" stopIfTrue="1">
      <formula>B6=""</formula>
    </cfRule>
  </conditionalFormatting>
  <conditionalFormatting sqref="B6:AF165">
    <cfRule type="expression" dxfId="638" priority="9" stopIfTrue="1">
      <formula>B6=KeyCustom2</formula>
    </cfRule>
    <cfRule type="expression" dxfId="637" priority="10" stopIfTrue="1">
      <formula>B6=KeyCustom1</formula>
    </cfRule>
    <cfRule type="expression" dxfId="636" priority="11" stopIfTrue="1">
      <formula>B6=KeySick</formula>
    </cfRule>
    <cfRule type="expression" dxfId="635" priority="12" stopIfTrue="1">
      <formula>B6=KeyPersonal</formula>
    </cfRule>
    <cfRule type="expression" dxfId="634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77" t="s">
        <v>49</v>
      </c>
      <c r="B3" s="76" t="s">
        <v>1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</row>
    <row r="4" spans="1:43" ht="15.75" customHeight="1" x14ac:dyDescent="0.25">
      <c r="A4" s="77"/>
      <c r="B4" s="33" t="str">
        <f>TEXT(WEEKDAY(DATE(CalendarYear,5,1),1),"aaa")</f>
        <v>الجمعة</v>
      </c>
      <c r="C4" s="34" t="str">
        <f>TEXT(WEEKDAY(DATE(CalendarYear,5,2),1),"aaa")</f>
        <v>السبت</v>
      </c>
      <c r="D4" s="34" t="str">
        <f>TEXT(WEEKDAY(DATE(CalendarYear,5,3),1),"aaa")</f>
        <v>الأحد</v>
      </c>
      <c r="E4" s="34" t="str">
        <f>TEXT(WEEKDAY(DATE(CalendarYear,5,4),1),"aaa")</f>
        <v>الإثنين</v>
      </c>
      <c r="F4" s="34" t="str">
        <f>TEXT(WEEKDAY(DATE(CalendarYear,5,5),1),"aaa")</f>
        <v>الثلاثاء</v>
      </c>
      <c r="G4" s="34" t="str">
        <f>TEXT(WEEKDAY(DATE(CalendarYear,5,6),1),"aaa")</f>
        <v>الأربعاء</v>
      </c>
      <c r="H4" s="34" t="str">
        <f>TEXT(WEEKDAY(DATE(CalendarYear,5,7),1),"aaa")</f>
        <v>الخميس</v>
      </c>
      <c r="I4" s="34" t="str">
        <f>TEXT(WEEKDAY(DATE(CalendarYear,5,8),1),"aaa")</f>
        <v>الجمعة</v>
      </c>
      <c r="J4" s="34" t="str">
        <f>TEXT(WEEKDAY(DATE(CalendarYear,5,9),1),"aaa")</f>
        <v>السبت</v>
      </c>
      <c r="K4" s="34" t="str">
        <f>TEXT(WEEKDAY(DATE(CalendarYear,5,10),1),"aaa")</f>
        <v>الأحد</v>
      </c>
      <c r="L4" s="34" t="str">
        <f>TEXT(WEEKDAY(DATE(CalendarYear,5,11),1),"aaa")</f>
        <v>الإثنين</v>
      </c>
      <c r="M4" s="34" t="str">
        <f>TEXT(WEEKDAY(DATE(CalendarYear,5,12),1),"aaa")</f>
        <v>الثلاثاء</v>
      </c>
      <c r="N4" s="34" t="str">
        <f>TEXT(WEEKDAY(DATE(CalendarYear,5,13),1),"aaa")</f>
        <v>الأربعاء</v>
      </c>
      <c r="O4" s="34" t="str">
        <f>TEXT(WEEKDAY(DATE(CalendarYear,5,14),1),"aaa")</f>
        <v>الخميس</v>
      </c>
      <c r="P4" s="34" t="str">
        <f>TEXT(WEEKDAY(DATE(CalendarYear,5,15),1),"aaa")</f>
        <v>الجمعة</v>
      </c>
      <c r="Q4" s="34" t="str">
        <f>TEXT(WEEKDAY(DATE(CalendarYear,5,16),1),"aaa")</f>
        <v>السبت</v>
      </c>
      <c r="R4" s="34" t="str">
        <f>TEXT(WEEKDAY(DATE(CalendarYear,5,17),1),"aaa")</f>
        <v>الأحد</v>
      </c>
      <c r="S4" s="34" t="str">
        <f>TEXT(WEEKDAY(DATE(CalendarYear,5,18),1),"aaa")</f>
        <v>الإثنين</v>
      </c>
      <c r="T4" s="34" t="str">
        <f>TEXT(WEEKDAY(DATE(CalendarYear,5,19),1),"aaa")</f>
        <v>الثلاثاء</v>
      </c>
      <c r="U4" s="34" t="str">
        <f>TEXT(WEEKDAY(DATE(CalendarYear,5,20),1),"aaa")</f>
        <v>الأربعاء</v>
      </c>
      <c r="V4" s="34" t="str">
        <f>TEXT(WEEKDAY(DATE(CalendarYear,5,21),1),"aaa")</f>
        <v>الخميس</v>
      </c>
      <c r="W4" s="34" t="str">
        <f>TEXT(WEEKDAY(DATE(CalendarYear,5,22),1),"aaa")</f>
        <v>الجمعة</v>
      </c>
      <c r="X4" s="34" t="str">
        <f>TEXT(WEEKDAY(DATE(CalendarYear,5,23),1),"aaa")</f>
        <v>السبت</v>
      </c>
      <c r="Y4" s="34" t="str">
        <f>TEXT(WEEKDAY(DATE(CalendarYear,5,24),1),"aaa")</f>
        <v>الأحد</v>
      </c>
      <c r="Z4" s="34" t="str">
        <f>TEXT(WEEKDAY(DATE(CalendarYear,5,25),1),"aaa")</f>
        <v>الإثنين</v>
      </c>
      <c r="AA4" s="34" t="str">
        <f>TEXT(WEEKDAY(DATE(CalendarYear,5,26),1),"aaa")</f>
        <v>الثلاثاء</v>
      </c>
      <c r="AB4" s="34" t="str">
        <f>TEXT(WEEKDAY(DATE(CalendarYear,5,27),1),"aaa")</f>
        <v>الأربعاء</v>
      </c>
      <c r="AC4" s="34" t="str">
        <f>TEXT(WEEKDAY(DATE(CalendarYear,5,28),1),"aaa")</f>
        <v>الخميس</v>
      </c>
      <c r="AD4" s="34" t="str">
        <f>TEXT(WEEKDAY(DATE(CalendarYear,5,29),1),"aaa")</f>
        <v>الجمعة</v>
      </c>
      <c r="AE4" s="34" t="str">
        <f>TEXT(WEEKDAY(DATE(CalendarYear,5,30),1),"aaa")</f>
        <v>السبت</v>
      </c>
      <c r="AF4" s="34" t="str">
        <f>TEXT(WEEKDAY(DATE(CalendarYear,5,31),1),"aaa")</f>
        <v>الأحد</v>
      </c>
      <c r="AG4" s="86" t="s">
        <v>212</v>
      </c>
      <c r="AH4" s="86" t="s">
        <v>41</v>
      </c>
      <c r="AI4" s="86" t="s">
        <v>213</v>
      </c>
      <c r="AJ4" s="86" t="s">
        <v>214</v>
      </c>
      <c r="AK4" s="86" t="s">
        <v>215</v>
      </c>
      <c r="AL4" s="86" t="s">
        <v>216</v>
      </c>
      <c r="AM4" s="86" t="s">
        <v>217</v>
      </c>
      <c r="AN4" s="86" t="s">
        <v>218</v>
      </c>
      <c r="AO4" s="86" t="s">
        <v>219</v>
      </c>
      <c r="AP4" s="86" t="s">
        <v>220</v>
      </c>
      <c r="AQ4" s="86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67" t="s">
        <v>33</v>
      </c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1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3:A4"/>
    <mergeCell ref="B3:AF3"/>
    <mergeCell ref="AG4:AG5"/>
    <mergeCell ref="AH4:AH5"/>
    <mergeCell ref="AN4:AN5"/>
    <mergeCell ref="AO4:AO5"/>
    <mergeCell ref="AP4:AP5"/>
    <mergeCell ref="AQ4:AQ5"/>
    <mergeCell ref="AI4:AI5"/>
    <mergeCell ref="AJ4:AJ5"/>
    <mergeCell ref="AK4:AK5"/>
    <mergeCell ref="AL4:AL5"/>
    <mergeCell ref="AM4:AM5"/>
  </mergeCells>
  <conditionalFormatting sqref="B6:AF165">
    <cfRule type="expression" priority="8" stopIfTrue="1">
      <formula>B6=""</formula>
    </cfRule>
  </conditionalFormatting>
  <conditionalFormatting sqref="B6:AF165">
    <cfRule type="expression" dxfId="566" priority="9" stopIfTrue="1">
      <formula>B6=KeyCustom2</formula>
    </cfRule>
    <cfRule type="expression" dxfId="565" priority="10" stopIfTrue="1">
      <formula>B6=KeyCustom1</formula>
    </cfRule>
    <cfRule type="expression" dxfId="564" priority="11" stopIfTrue="1">
      <formula>B6=KeySick</formula>
    </cfRule>
    <cfRule type="expression" dxfId="563" priority="12" stopIfTrue="1">
      <formula>B6=KeyPersonal</formula>
    </cfRule>
    <cfRule type="expression" dxfId="562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77" t="s">
        <v>50</v>
      </c>
      <c r="B3" s="76" t="s">
        <v>1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</row>
    <row r="4" spans="1:43" ht="15.75" customHeight="1" x14ac:dyDescent="0.25">
      <c r="A4" s="77"/>
      <c r="B4" s="33" t="str">
        <f>TEXT(WEEKDAY(DATE(CalendarYear,6,1),1),"aaa")</f>
        <v>الإثنين</v>
      </c>
      <c r="C4" s="34" t="str">
        <f>TEXT(WEEKDAY(DATE(CalendarYear,6,2),1),"aaa")</f>
        <v>الثلاثاء</v>
      </c>
      <c r="D4" s="34" t="str">
        <f>TEXT(WEEKDAY(DATE(CalendarYear,6,3),1),"aaa")</f>
        <v>الأربعاء</v>
      </c>
      <c r="E4" s="34" t="str">
        <f>TEXT(WEEKDAY(DATE(CalendarYear,6,4),1),"aaa")</f>
        <v>الخميس</v>
      </c>
      <c r="F4" s="34" t="str">
        <f>TEXT(WEEKDAY(DATE(CalendarYear,6,5),1),"aaa")</f>
        <v>الجمعة</v>
      </c>
      <c r="G4" s="34" t="str">
        <f>TEXT(WEEKDAY(DATE(CalendarYear,6,6),1),"aaa")</f>
        <v>السبت</v>
      </c>
      <c r="H4" s="34" t="str">
        <f>TEXT(WEEKDAY(DATE(CalendarYear,6,7),1),"aaa")</f>
        <v>الأحد</v>
      </c>
      <c r="I4" s="34" t="str">
        <f>TEXT(WEEKDAY(DATE(CalendarYear,6,8),1),"aaa")</f>
        <v>الإثنين</v>
      </c>
      <c r="J4" s="34" t="str">
        <f>TEXT(WEEKDAY(DATE(CalendarYear,6,9),1),"aaa")</f>
        <v>الثلاثاء</v>
      </c>
      <c r="K4" s="34" t="str">
        <f>TEXT(WEEKDAY(DATE(CalendarYear,6,10),1),"aaa")</f>
        <v>الأربعاء</v>
      </c>
      <c r="L4" s="34" t="str">
        <f>TEXT(WEEKDAY(DATE(CalendarYear,6,11),1),"aaa")</f>
        <v>الخميس</v>
      </c>
      <c r="M4" s="34" t="str">
        <f>TEXT(WEEKDAY(DATE(CalendarYear,6,12),1),"aaa")</f>
        <v>الجمعة</v>
      </c>
      <c r="N4" s="34" t="str">
        <f>TEXT(WEEKDAY(DATE(CalendarYear,6,13),1),"aaa")</f>
        <v>السبت</v>
      </c>
      <c r="O4" s="34" t="str">
        <f>TEXT(WEEKDAY(DATE(CalendarYear,6,14),1),"aaa")</f>
        <v>الأحد</v>
      </c>
      <c r="P4" s="34" t="str">
        <f>TEXT(WEEKDAY(DATE(CalendarYear,6,15),1),"aaa")</f>
        <v>الإثنين</v>
      </c>
      <c r="Q4" s="34" t="str">
        <f>TEXT(WEEKDAY(DATE(CalendarYear,6,16),1),"aaa")</f>
        <v>الثلاثاء</v>
      </c>
      <c r="R4" s="34" t="str">
        <f>TEXT(WEEKDAY(DATE(CalendarYear,6,17),1),"aaa")</f>
        <v>الأربعاء</v>
      </c>
      <c r="S4" s="34" t="str">
        <f>TEXT(WEEKDAY(DATE(CalendarYear,6,18),1),"aaa")</f>
        <v>الخميس</v>
      </c>
      <c r="T4" s="34" t="str">
        <f>TEXT(WEEKDAY(DATE(CalendarYear,6,19),1),"aaa")</f>
        <v>الجمعة</v>
      </c>
      <c r="U4" s="34" t="str">
        <f>TEXT(WEEKDAY(DATE(CalendarYear,6,20),1),"aaa")</f>
        <v>السبت</v>
      </c>
      <c r="V4" s="34" t="str">
        <f>TEXT(WEEKDAY(DATE(CalendarYear,6,21),1),"aaa")</f>
        <v>الأحد</v>
      </c>
      <c r="W4" s="34" t="str">
        <f>TEXT(WEEKDAY(DATE(CalendarYear,6,22),1),"aaa")</f>
        <v>الإثنين</v>
      </c>
      <c r="X4" s="34" t="str">
        <f>TEXT(WEEKDAY(DATE(CalendarYear,6,23),1),"aaa")</f>
        <v>الثلاثاء</v>
      </c>
      <c r="Y4" s="34" t="str">
        <f>TEXT(WEEKDAY(DATE(CalendarYear,6,24),1),"aaa")</f>
        <v>الأربعاء</v>
      </c>
      <c r="Z4" s="34" t="str">
        <f>TEXT(WEEKDAY(DATE(CalendarYear,6,25),1),"aaa")</f>
        <v>الخميس</v>
      </c>
      <c r="AA4" s="34" t="str">
        <f>TEXT(WEEKDAY(DATE(CalendarYear,6,26),1),"aaa")</f>
        <v>الجمعة</v>
      </c>
      <c r="AB4" s="34" t="str">
        <f>TEXT(WEEKDAY(DATE(CalendarYear,6,27),1),"aaa")</f>
        <v>السبت</v>
      </c>
      <c r="AC4" s="34" t="str">
        <f>TEXT(WEEKDAY(DATE(CalendarYear,6,28),1),"aaa")</f>
        <v>الأحد</v>
      </c>
      <c r="AD4" s="34" t="str">
        <f>TEXT(WEEKDAY(DATE(CalendarYear,6,29),1),"aaa")</f>
        <v>الإثنين</v>
      </c>
      <c r="AE4" s="34" t="str">
        <f>TEXT(WEEKDAY(DATE(CalendarYear,6,30),1),"aaa")</f>
        <v>الثلاثاء</v>
      </c>
      <c r="AF4" s="72"/>
      <c r="AG4" s="86" t="s">
        <v>212</v>
      </c>
      <c r="AH4" s="86" t="s">
        <v>41</v>
      </c>
      <c r="AI4" s="86" t="s">
        <v>213</v>
      </c>
      <c r="AJ4" s="86" t="s">
        <v>214</v>
      </c>
      <c r="AK4" s="86" t="s">
        <v>215</v>
      </c>
      <c r="AL4" s="86" t="s">
        <v>216</v>
      </c>
      <c r="AM4" s="86" t="s">
        <v>217</v>
      </c>
      <c r="AN4" s="86" t="s">
        <v>218</v>
      </c>
      <c r="AO4" s="86" t="s">
        <v>219</v>
      </c>
      <c r="AP4" s="86" t="s">
        <v>220</v>
      </c>
      <c r="AQ4" s="86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70" t="s">
        <v>38</v>
      </c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1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3:A4"/>
    <mergeCell ref="B3:AF3"/>
    <mergeCell ref="AG4:AG5"/>
    <mergeCell ref="AH4:AH5"/>
    <mergeCell ref="AN4:AN5"/>
    <mergeCell ref="AO4:AO5"/>
    <mergeCell ref="AP4:AP5"/>
    <mergeCell ref="AQ4:AQ5"/>
    <mergeCell ref="AI4:AI5"/>
    <mergeCell ref="AJ4:AJ5"/>
    <mergeCell ref="AK4:AK5"/>
    <mergeCell ref="AL4:AL5"/>
    <mergeCell ref="AM4:AM5"/>
  </mergeCells>
  <conditionalFormatting sqref="B6:AF165">
    <cfRule type="expression" priority="8" stopIfTrue="1">
      <formula>B6=""</formula>
    </cfRule>
  </conditionalFormatting>
  <conditionalFormatting sqref="B6:AF165">
    <cfRule type="expression" dxfId="495" priority="9" stopIfTrue="1">
      <formula>B6=KeyCustom2</formula>
    </cfRule>
    <cfRule type="expression" dxfId="494" priority="10" stopIfTrue="1">
      <formula>B6=KeyCustom1</formula>
    </cfRule>
    <cfRule type="expression" dxfId="493" priority="11" stopIfTrue="1">
      <formula>B6=KeySick</formula>
    </cfRule>
    <cfRule type="expression" dxfId="492" priority="12" stopIfTrue="1">
      <formula>B6=KeyPersonal</formula>
    </cfRule>
    <cfRule type="expression" dxfId="491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89999084444715716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77" t="s">
        <v>51</v>
      </c>
      <c r="B3" s="76" t="s">
        <v>1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</row>
    <row r="4" spans="1:43" ht="15.75" customHeight="1" x14ac:dyDescent="0.25">
      <c r="A4" s="77"/>
      <c r="B4" s="33" t="str">
        <f>TEXT(WEEKDAY(DATE(CalendarYear,7,1),1),"aaa")</f>
        <v>الأربعاء</v>
      </c>
      <c r="C4" s="34" t="str">
        <f>TEXT(WEEKDAY(DATE(CalendarYear,7,2),1),"aaa")</f>
        <v>الخميس</v>
      </c>
      <c r="D4" s="34" t="str">
        <f>TEXT(WEEKDAY(DATE(CalendarYear,7,3),1),"aaa")</f>
        <v>الجمعة</v>
      </c>
      <c r="E4" s="34" t="str">
        <f>TEXT(WEEKDAY(DATE(CalendarYear,7,4),1),"aaa")</f>
        <v>السبت</v>
      </c>
      <c r="F4" s="34" t="str">
        <f>TEXT(WEEKDAY(DATE(CalendarYear,7,5),1),"aaa")</f>
        <v>الأحد</v>
      </c>
      <c r="G4" s="34" t="str">
        <f>TEXT(WEEKDAY(DATE(CalendarYear,7,6),1),"aaa")</f>
        <v>الإثنين</v>
      </c>
      <c r="H4" s="34" t="str">
        <f>TEXT(WEEKDAY(DATE(CalendarYear,7,7),1),"aaa")</f>
        <v>الثلاثاء</v>
      </c>
      <c r="I4" s="34" t="str">
        <f>TEXT(WEEKDAY(DATE(CalendarYear,7,8),1),"aaa")</f>
        <v>الأربعاء</v>
      </c>
      <c r="J4" s="34" t="str">
        <f>TEXT(WEEKDAY(DATE(CalendarYear,7,9),1),"aaa")</f>
        <v>الخميس</v>
      </c>
      <c r="K4" s="34" t="str">
        <f>TEXT(WEEKDAY(DATE(CalendarYear,7,10),1),"aaa")</f>
        <v>الجمعة</v>
      </c>
      <c r="L4" s="34" t="str">
        <f>TEXT(WEEKDAY(DATE(CalendarYear,7,11),1),"aaa")</f>
        <v>السبت</v>
      </c>
      <c r="M4" s="34" t="str">
        <f>TEXT(WEEKDAY(DATE(CalendarYear,7,12),1),"aaa")</f>
        <v>الأحد</v>
      </c>
      <c r="N4" s="34" t="str">
        <f>TEXT(WEEKDAY(DATE(CalendarYear,7,13),1),"aaa")</f>
        <v>الإثنين</v>
      </c>
      <c r="O4" s="34" t="str">
        <f>TEXT(WEEKDAY(DATE(CalendarYear,7,14),1),"aaa")</f>
        <v>الثلاثاء</v>
      </c>
      <c r="P4" s="34" t="str">
        <f>TEXT(WEEKDAY(DATE(CalendarYear,7,15),1),"aaa")</f>
        <v>الأربعاء</v>
      </c>
      <c r="Q4" s="34" t="str">
        <f>TEXT(WEEKDAY(DATE(CalendarYear,7,16),1),"aaa")</f>
        <v>الخميس</v>
      </c>
      <c r="R4" s="34" t="str">
        <f>TEXT(WEEKDAY(DATE(CalendarYear,7,17),1),"aaa")</f>
        <v>الجمعة</v>
      </c>
      <c r="S4" s="34" t="str">
        <f>TEXT(WEEKDAY(DATE(CalendarYear,7,18),1),"aaa")</f>
        <v>السبت</v>
      </c>
      <c r="T4" s="34" t="str">
        <f>TEXT(WEEKDAY(DATE(CalendarYear,7,19),1),"aaa")</f>
        <v>الأحد</v>
      </c>
      <c r="U4" s="34" t="str">
        <f>TEXT(WEEKDAY(DATE(CalendarYear,7,20),1),"aaa")</f>
        <v>الإثنين</v>
      </c>
      <c r="V4" s="34" t="str">
        <f>TEXT(WEEKDAY(DATE(CalendarYear,7,21),1),"aaa")</f>
        <v>الثلاثاء</v>
      </c>
      <c r="W4" s="34" t="str">
        <f>TEXT(WEEKDAY(DATE(CalendarYear,7,22),1),"aaa")</f>
        <v>الأربعاء</v>
      </c>
      <c r="X4" s="34" t="str">
        <f>TEXT(WEEKDAY(DATE(CalendarYear,7,23),1),"aaa")</f>
        <v>الخميس</v>
      </c>
      <c r="Y4" s="34" t="str">
        <f>TEXT(WEEKDAY(DATE(CalendarYear,7,24),1),"aaa")</f>
        <v>الجمعة</v>
      </c>
      <c r="Z4" s="34" t="str">
        <f>TEXT(WEEKDAY(DATE(CalendarYear,7,25),1),"aaa")</f>
        <v>السبت</v>
      </c>
      <c r="AA4" s="34" t="str">
        <f>TEXT(WEEKDAY(DATE(CalendarYear,7,26),1),"aaa")</f>
        <v>الأحد</v>
      </c>
      <c r="AB4" s="34" t="str">
        <f>TEXT(WEEKDAY(DATE(CalendarYear,7,27),1),"aaa")</f>
        <v>الإثنين</v>
      </c>
      <c r="AC4" s="34" t="str">
        <f>TEXT(WEEKDAY(DATE(CalendarYear,7,28),1),"aaa")</f>
        <v>الثلاثاء</v>
      </c>
      <c r="AD4" s="34" t="str">
        <f>TEXT(WEEKDAY(DATE(CalendarYear,7,29),1),"aaa")</f>
        <v>الأربعاء</v>
      </c>
      <c r="AE4" s="34" t="str">
        <f>TEXT(WEEKDAY(DATE(CalendarYear,7,30),1),"aaa")</f>
        <v>الخميس</v>
      </c>
      <c r="AF4" s="34" t="str">
        <f>TEXT(WEEKDAY(DATE(CalendarYear,7,31),1),"aaa")</f>
        <v>الجمعة</v>
      </c>
      <c r="AG4" s="86" t="s">
        <v>212</v>
      </c>
      <c r="AH4" s="86" t="s">
        <v>41</v>
      </c>
      <c r="AI4" s="86" t="s">
        <v>213</v>
      </c>
      <c r="AJ4" s="86" t="s">
        <v>214</v>
      </c>
      <c r="AK4" s="86" t="s">
        <v>215</v>
      </c>
      <c r="AL4" s="86" t="s">
        <v>216</v>
      </c>
      <c r="AM4" s="86" t="s">
        <v>217</v>
      </c>
      <c r="AN4" s="86" t="s">
        <v>218</v>
      </c>
      <c r="AO4" s="86" t="s">
        <v>219</v>
      </c>
      <c r="AP4" s="86" t="s">
        <v>220</v>
      </c>
      <c r="AQ4" s="86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68" t="s">
        <v>33</v>
      </c>
      <c r="AG5" s="87"/>
      <c r="AH5" s="86"/>
      <c r="AI5" s="86"/>
      <c r="AJ5" s="86"/>
      <c r="AK5" s="86"/>
      <c r="AL5" s="86"/>
      <c r="AM5" s="86"/>
      <c r="AN5" s="86"/>
      <c r="AO5" s="86"/>
      <c r="AP5" s="86"/>
      <c r="AQ5" s="86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1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3:A4"/>
    <mergeCell ref="B3:AF3"/>
    <mergeCell ref="AG4:AG5"/>
    <mergeCell ref="AH4:AH5"/>
    <mergeCell ref="AN4:AN5"/>
    <mergeCell ref="AO4:AO5"/>
    <mergeCell ref="AP4:AP5"/>
    <mergeCell ref="AQ4:AQ5"/>
    <mergeCell ref="AI4:AI5"/>
    <mergeCell ref="AJ4:AJ5"/>
    <mergeCell ref="AK4:AK5"/>
    <mergeCell ref="AL4:AL5"/>
    <mergeCell ref="AM4:AM5"/>
  </mergeCells>
  <conditionalFormatting sqref="B6:AF165">
    <cfRule type="expression" priority="8" stopIfTrue="1">
      <formula>B6=""</formula>
    </cfRule>
  </conditionalFormatting>
  <conditionalFormatting sqref="B6:AF165">
    <cfRule type="expression" dxfId="424" priority="9" stopIfTrue="1">
      <formula>B6=KeyCustom2</formula>
    </cfRule>
    <cfRule type="expression" dxfId="423" priority="10" stopIfTrue="1">
      <formula>B6=KeyCustom1</formula>
    </cfRule>
    <cfRule type="expression" dxfId="422" priority="11" stopIfTrue="1">
      <formula>B6=KeySick</formula>
    </cfRule>
    <cfRule type="expression" dxfId="421" priority="12" stopIfTrue="1">
      <formula>B6=KeyPersonal</formula>
    </cfRule>
    <cfRule type="expression" dxfId="420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  <pageSetUpPr fitToPage="1"/>
  </sheetPr>
  <dimension ref="A1:AQ165"/>
  <sheetViews>
    <sheetView showGridLines="0" zoomScaleNormal="100" workbookViewId="0">
      <pane ySplit="5" topLeftCell="A9" activePane="bottomLeft" state="frozen"/>
      <selection pane="bottomLeft" activeCell="B9" sqref="B9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77" t="s">
        <v>52</v>
      </c>
      <c r="B3" s="76" t="s">
        <v>1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</row>
    <row r="4" spans="1:43" ht="15.75" customHeight="1" x14ac:dyDescent="0.25">
      <c r="A4" s="77"/>
      <c r="B4" s="33" t="str">
        <f>TEXT(WEEKDAY(DATE(CalendarYear,8,1),1),"aaa")</f>
        <v>السبت</v>
      </c>
      <c r="C4" s="34" t="str">
        <f>TEXT(WEEKDAY(DATE(CalendarYear,8,2),1),"aaa")</f>
        <v>الأحد</v>
      </c>
      <c r="D4" s="34" t="str">
        <f>TEXT(WEEKDAY(DATE(CalendarYear,8,3),1),"aaa")</f>
        <v>الإثنين</v>
      </c>
      <c r="E4" s="34" t="str">
        <f>TEXT(WEEKDAY(DATE(CalendarYear,8,4),1),"aaa")</f>
        <v>الثلاثاء</v>
      </c>
      <c r="F4" s="34" t="str">
        <f>TEXT(WEEKDAY(DATE(CalendarYear,8,5),1),"aaa")</f>
        <v>الأربعاء</v>
      </c>
      <c r="G4" s="34" t="str">
        <f>TEXT(WEEKDAY(DATE(CalendarYear,8,6),1),"aaa")</f>
        <v>الخميس</v>
      </c>
      <c r="H4" s="34" t="str">
        <f>TEXT(WEEKDAY(DATE(CalendarYear,8,7),1),"aaa")</f>
        <v>الجمعة</v>
      </c>
      <c r="I4" s="34" t="str">
        <f>TEXT(WEEKDAY(DATE(CalendarYear,8,8),1),"aaa")</f>
        <v>السبت</v>
      </c>
      <c r="J4" s="34" t="str">
        <f>TEXT(WEEKDAY(DATE(CalendarYear,8,9),1),"aaa")</f>
        <v>الأحد</v>
      </c>
      <c r="K4" s="34" t="str">
        <f>TEXT(WEEKDAY(DATE(CalendarYear,8,10),1),"aaa")</f>
        <v>الإثنين</v>
      </c>
      <c r="L4" s="34" t="str">
        <f>TEXT(WEEKDAY(DATE(CalendarYear,8,11),1),"aaa")</f>
        <v>الثلاثاء</v>
      </c>
      <c r="M4" s="34" t="str">
        <f>TEXT(WEEKDAY(DATE(CalendarYear,8,12),1),"aaa")</f>
        <v>الأربعاء</v>
      </c>
      <c r="N4" s="34" t="str">
        <f>TEXT(WEEKDAY(DATE(CalendarYear,8,13),1),"aaa")</f>
        <v>الخميس</v>
      </c>
      <c r="O4" s="34" t="str">
        <f>TEXT(WEEKDAY(DATE(CalendarYear,8,14),1),"aaa")</f>
        <v>الجمعة</v>
      </c>
      <c r="P4" s="34" t="str">
        <f>TEXT(WEEKDAY(DATE(CalendarYear,8,15),1),"aaa")</f>
        <v>السبت</v>
      </c>
      <c r="Q4" s="34" t="str">
        <f>TEXT(WEEKDAY(DATE(CalendarYear,8,16),1),"aaa")</f>
        <v>الأحد</v>
      </c>
      <c r="R4" s="34" t="str">
        <f>TEXT(WEEKDAY(DATE(CalendarYear,8,17),1),"aaa")</f>
        <v>الإثنين</v>
      </c>
      <c r="S4" s="34" t="str">
        <f>TEXT(WEEKDAY(DATE(CalendarYear,8,18),1),"aaa")</f>
        <v>الثلاثاء</v>
      </c>
      <c r="T4" s="34" t="str">
        <f>TEXT(WEEKDAY(DATE(CalendarYear,8,19),1),"aaa")</f>
        <v>الأربعاء</v>
      </c>
      <c r="U4" s="34" t="str">
        <f>TEXT(WEEKDAY(DATE(CalendarYear,8,20),1),"aaa")</f>
        <v>الخميس</v>
      </c>
      <c r="V4" s="34" t="str">
        <f>TEXT(WEEKDAY(DATE(CalendarYear,8,21),1),"aaa")</f>
        <v>الجمعة</v>
      </c>
      <c r="W4" s="34" t="str">
        <f>TEXT(WEEKDAY(DATE(CalendarYear,8,22),1),"aaa")</f>
        <v>السبت</v>
      </c>
      <c r="X4" s="34" t="str">
        <f>TEXT(WEEKDAY(DATE(CalendarYear,8,23),1),"aaa")</f>
        <v>الأحد</v>
      </c>
      <c r="Y4" s="34" t="str">
        <f>TEXT(WEEKDAY(DATE(CalendarYear,8,24),1),"aaa")</f>
        <v>الإثنين</v>
      </c>
      <c r="Z4" s="34" t="str">
        <f>TEXT(WEEKDAY(DATE(CalendarYear,8,25),1),"aaa")</f>
        <v>الثلاثاء</v>
      </c>
      <c r="AA4" s="34" t="str">
        <f>TEXT(WEEKDAY(DATE(CalendarYear,8,26),1),"aaa")</f>
        <v>الأربعاء</v>
      </c>
      <c r="AB4" s="34" t="str">
        <f>TEXT(WEEKDAY(DATE(CalendarYear,8,27),1),"aaa")</f>
        <v>الخميس</v>
      </c>
      <c r="AC4" s="34" t="str">
        <f>TEXT(WEEKDAY(DATE(CalendarYear,8,28),1),"aaa")</f>
        <v>الجمعة</v>
      </c>
      <c r="AD4" s="34" t="str">
        <f>TEXT(WEEKDAY(DATE(CalendarYear,8,29),1),"aaa")</f>
        <v>السبت</v>
      </c>
      <c r="AE4" s="34" t="str">
        <f>TEXT(WEEKDAY(DATE(CalendarYear,8,30),1),"aaa")</f>
        <v>الأحد</v>
      </c>
      <c r="AF4" s="34" t="str">
        <f>TEXT(WEEKDAY(DATE(CalendarYear,8,31),1),"aaa")</f>
        <v>الإثنين</v>
      </c>
      <c r="AG4" s="86" t="s">
        <v>212</v>
      </c>
      <c r="AH4" s="86" t="s">
        <v>41</v>
      </c>
      <c r="AI4" s="86" t="s">
        <v>213</v>
      </c>
      <c r="AJ4" s="86" t="s">
        <v>214</v>
      </c>
      <c r="AK4" s="86" t="s">
        <v>215</v>
      </c>
      <c r="AL4" s="86" t="s">
        <v>216</v>
      </c>
      <c r="AM4" s="86" t="s">
        <v>217</v>
      </c>
      <c r="AN4" s="86" t="s">
        <v>218</v>
      </c>
      <c r="AO4" s="86" t="s">
        <v>219</v>
      </c>
      <c r="AP4" s="86" t="s">
        <v>220</v>
      </c>
      <c r="AQ4" s="86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68" t="s">
        <v>33</v>
      </c>
      <c r="AG5" s="87"/>
      <c r="AH5" s="86"/>
      <c r="AI5" s="86"/>
      <c r="AJ5" s="86"/>
      <c r="AK5" s="86"/>
      <c r="AL5" s="86"/>
      <c r="AM5" s="86"/>
      <c r="AN5" s="86"/>
      <c r="AO5" s="86"/>
      <c r="AP5" s="86"/>
      <c r="AQ5" s="86"/>
    </row>
    <row r="6" spans="1:43" s="7" customFormat="1" ht="20.100000000000001" customHeight="1" x14ac:dyDescent="0.25">
      <c r="A6" s="38" t="s">
        <v>35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0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0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 t="s">
        <v>222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1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1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3:A4"/>
    <mergeCell ref="B3:AF3"/>
    <mergeCell ref="AG4:AG5"/>
    <mergeCell ref="AH4:AH5"/>
    <mergeCell ref="AN4:AN5"/>
    <mergeCell ref="AO4:AO5"/>
    <mergeCell ref="AP4:AP5"/>
    <mergeCell ref="AQ4:AQ5"/>
    <mergeCell ref="AI4:AI5"/>
    <mergeCell ref="AJ4:AJ5"/>
    <mergeCell ref="AK4:AK5"/>
    <mergeCell ref="AL4:AL5"/>
    <mergeCell ref="AM4:AM5"/>
  </mergeCells>
  <conditionalFormatting sqref="B6:AF165">
    <cfRule type="expression" priority="8" stopIfTrue="1">
      <formula>B6=""</formula>
    </cfRule>
  </conditionalFormatting>
  <conditionalFormatting sqref="B6:AF165">
    <cfRule type="expression" dxfId="353" priority="9" stopIfTrue="1">
      <formula>B6=KeyCustom2</formula>
    </cfRule>
    <cfRule type="expression" dxfId="352" priority="10" stopIfTrue="1">
      <formula>B6=KeyCustom1</formula>
    </cfRule>
    <cfRule type="expression" dxfId="351" priority="11" stopIfTrue="1">
      <formula>B6=KeySick</formula>
    </cfRule>
    <cfRule type="expression" dxfId="350" priority="12" stopIfTrue="1">
      <formula>B6=KeyPersonal</formula>
    </cfRule>
    <cfRule type="expression" dxfId="349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1:AQ17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77" t="s">
        <v>53</v>
      </c>
      <c r="B3" s="76" t="s">
        <v>1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</row>
    <row r="4" spans="1:43" ht="15.75" customHeight="1" x14ac:dyDescent="0.25">
      <c r="A4" s="77"/>
      <c r="B4" s="33" t="str">
        <f>TEXT(WEEKDAY(DATE(CalendarYear,9,1),1),"aaa")</f>
        <v>الثلاثاء</v>
      </c>
      <c r="C4" s="34" t="str">
        <f>TEXT(WEEKDAY(DATE(CalendarYear,9,2),1),"aaa")</f>
        <v>الأربعاء</v>
      </c>
      <c r="D4" s="34" t="str">
        <f>TEXT(WEEKDAY(DATE(CalendarYear,9,3),1),"aaa")</f>
        <v>الخميس</v>
      </c>
      <c r="E4" s="34" t="str">
        <f>TEXT(WEEKDAY(DATE(CalendarYear,9,4),1),"aaa")</f>
        <v>الجمعة</v>
      </c>
      <c r="F4" s="34" t="str">
        <f>TEXT(WEEKDAY(DATE(CalendarYear,9,5),1),"aaa")</f>
        <v>السبت</v>
      </c>
      <c r="G4" s="34" t="str">
        <f>TEXT(WEEKDAY(DATE(CalendarYear,9,6),1),"aaa")</f>
        <v>الأحد</v>
      </c>
      <c r="H4" s="34" t="str">
        <f>TEXT(WEEKDAY(DATE(CalendarYear,9,7),1),"aaa")</f>
        <v>الإثنين</v>
      </c>
      <c r="I4" s="34" t="str">
        <f>TEXT(WEEKDAY(DATE(CalendarYear,9,8),1),"aaa")</f>
        <v>الثلاثاء</v>
      </c>
      <c r="J4" s="34" t="str">
        <f>TEXT(WEEKDAY(DATE(CalendarYear,9,9),1),"aaa")</f>
        <v>الأربعاء</v>
      </c>
      <c r="K4" s="34" t="str">
        <f>TEXT(WEEKDAY(DATE(CalendarYear,9,10),1),"aaa")</f>
        <v>الخميس</v>
      </c>
      <c r="L4" s="34" t="str">
        <f>TEXT(WEEKDAY(DATE(CalendarYear,9,11),1),"aaa")</f>
        <v>الجمعة</v>
      </c>
      <c r="M4" s="34" t="str">
        <f>TEXT(WEEKDAY(DATE(CalendarYear,9,12),1),"aaa")</f>
        <v>السبت</v>
      </c>
      <c r="N4" s="34" t="str">
        <f>TEXT(WEEKDAY(DATE(CalendarYear,9,13),1),"aaa")</f>
        <v>الأحد</v>
      </c>
      <c r="O4" s="34" t="str">
        <f>TEXT(WEEKDAY(DATE(CalendarYear,9,14),1),"aaa")</f>
        <v>الإثنين</v>
      </c>
      <c r="P4" s="34" t="str">
        <f>TEXT(WEEKDAY(DATE(CalendarYear,9,15),1),"aaa")</f>
        <v>الثلاثاء</v>
      </c>
      <c r="Q4" s="34" t="str">
        <f>TEXT(WEEKDAY(DATE(CalendarYear,9,16),1),"aaa")</f>
        <v>الأربعاء</v>
      </c>
      <c r="R4" s="34" t="str">
        <f>TEXT(WEEKDAY(DATE(CalendarYear,9,17),1),"aaa")</f>
        <v>الخميس</v>
      </c>
      <c r="S4" s="34" t="str">
        <f>TEXT(WEEKDAY(DATE(CalendarYear,9,18),1),"aaa")</f>
        <v>الجمعة</v>
      </c>
      <c r="T4" s="34" t="str">
        <f>TEXT(WEEKDAY(DATE(CalendarYear,9,19),1),"aaa")</f>
        <v>السبت</v>
      </c>
      <c r="U4" s="34" t="str">
        <f>TEXT(WEEKDAY(DATE(CalendarYear,9,20),1),"aaa")</f>
        <v>الأحد</v>
      </c>
      <c r="V4" s="34" t="str">
        <f>TEXT(WEEKDAY(DATE(CalendarYear,9,21),1),"aaa")</f>
        <v>الإثنين</v>
      </c>
      <c r="W4" s="34" t="str">
        <f>TEXT(WEEKDAY(DATE(CalendarYear,9,22),1),"aaa")</f>
        <v>الثلاثاء</v>
      </c>
      <c r="X4" s="34" t="str">
        <f>TEXT(WEEKDAY(DATE(CalendarYear,9,23),1),"aaa")</f>
        <v>الأربعاء</v>
      </c>
      <c r="Y4" s="34" t="str">
        <f>TEXT(WEEKDAY(DATE(CalendarYear,9,24),1),"aaa")</f>
        <v>الخميس</v>
      </c>
      <c r="Z4" s="34" t="str">
        <f>TEXT(WEEKDAY(DATE(CalendarYear,9,25),1),"aaa")</f>
        <v>الجمعة</v>
      </c>
      <c r="AA4" s="34" t="str">
        <f>TEXT(WEEKDAY(DATE(CalendarYear,9,26),1),"aaa")</f>
        <v>السبت</v>
      </c>
      <c r="AB4" s="34" t="str">
        <f>TEXT(WEEKDAY(DATE(CalendarYear,9,27),1),"aaa")</f>
        <v>الأحد</v>
      </c>
      <c r="AC4" s="34" t="str">
        <f>TEXT(WEEKDAY(DATE(CalendarYear,9,28),1),"aaa")</f>
        <v>الإثنين</v>
      </c>
      <c r="AD4" s="34" t="str">
        <f>TEXT(WEEKDAY(DATE(CalendarYear,9,29),1),"aaa")</f>
        <v>الثلاثاء</v>
      </c>
      <c r="AE4" s="34" t="str">
        <f>TEXT(WEEKDAY(DATE(CalendarYear,9,30),1),"aaa")</f>
        <v>الأربعاء</v>
      </c>
      <c r="AF4" s="72"/>
      <c r="AG4" s="86" t="s">
        <v>212</v>
      </c>
      <c r="AH4" s="86" t="s">
        <v>41</v>
      </c>
      <c r="AI4" s="86" t="s">
        <v>213</v>
      </c>
      <c r="AJ4" s="86" t="s">
        <v>214</v>
      </c>
      <c r="AK4" s="86" t="s">
        <v>215</v>
      </c>
      <c r="AL4" s="86" t="s">
        <v>216</v>
      </c>
      <c r="AM4" s="86" t="s">
        <v>217</v>
      </c>
      <c r="AN4" s="86" t="s">
        <v>218</v>
      </c>
      <c r="AO4" s="86" t="s">
        <v>219</v>
      </c>
      <c r="AP4" s="86" t="s">
        <v>220</v>
      </c>
      <c r="AQ4" s="86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37" t="s">
        <v>38</v>
      </c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1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  <row r="166" spans="1:43" ht="15" customHeight="1" x14ac:dyDescent="0.25">
      <c r="A166" s="38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</row>
    <row r="167" spans="1:43" ht="15" customHeight="1" x14ac:dyDescent="0.25">
      <c r="A167" s="38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</row>
    <row r="168" spans="1:43" ht="15" customHeight="1" x14ac:dyDescent="0.25">
      <c r="A168" s="38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</row>
    <row r="169" spans="1:43" ht="15" customHeight="1" x14ac:dyDescent="0.25">
      <c r="A169" s="38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</row>
    <row r="170" spans="1:43" ht="15" customHeight="1" x14ac:dyDescent="0.25">
      <c r="A170" s="38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</row>
    <row r="171" spans="1:43" ht="15" customHeight="1" x14ac:dyDescent="0.25">
      <c r="A171" s="38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</row>
    <row r="172" spans="1:43" ht="15" customHeight="1" x14ac:dyDescent="0.25">
      <c r="A172" s="38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</row>
    <row r="173" spans="1:43" ht="15" customHeight="1" x14ac:dyDescent="0.25">
      <c r="A173" s="38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</row>
    <row r="174" spans="1:43" ht="15" customHeight="1" x14ac:dyDescent="0.25">
      <c r="A174" s="38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</row>
    <row r="175" spans="1:43" ht="15" customHeight="1" x14ac:dyDescent="0.25">
      <c r="A175" s="38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</row>
  </sheetData>
  <mergeCells count="13">
    <mergeCell ref="A3:A4"/>
    <mergeCell ref="B3:AF3"/>
    <mergeCell ref="AG4:AG5"/>
    <mergeCell ref="AH4:AH5"/>
    <mergeCell ref="AN4:AN5"/>
    <mergeCell ref="AO4:AO5"/>
    <mergeCell ref="AP4:AP5"/>
    <mergeCell ref="AQ4:AQ5"/>
    <mergeCell ref="AI4:AI5"/>
    <mergeCell ref="AJ4:AJ5"/>
    <mergeCell ref="AK4:AK5"/>
    <mergeCell ref="AL4:AL5"/>
    <mergeCell ref="AM4:AM5"/>
  </mergeCells>
  <conditionalFormatting sqref="B6:AF165">
    <cfRule type="expression" priority="8" stopIfTrue="1">
      <formula>B6=""</formula>
    </cfRule>
  </conditionalFormatting>
  <conditionalFormatting sqref="B6:AF165">
    <cfRule type="expression" dxfId="282" priority="9" stopIfTrue="1">
      <formula>B6=KeyCustom2</formula>
    </cfRule>
    <cfRule type="expression" dxfId="281" priority="10" stopIfTrue="1">
      <formula>B6=KeyCustom1</formula>
    </cfRule>
    <cfRule type="expression" dxfId="280" priority="11" stopIfTrue="1">
      <formula>B6=KeySick</formula>
    </cfRule>
    <cfRule type="expression" dxfId="279" priority="12" stopIfTrue="1">
      <formula>B6=KeyPersonal</formula>
    </cfRule>
    <cfRule type="expression" dxfId="278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77" t="s">
        <v>54</v>
      </c>
      <c r="B3" s="76" t="s">
        <v>1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</row>
    <row r="4" spans="1:43" ht="15.75" customHeight="1" x14ac:dyDescent="0.25">
      <c r="A4" s="77"/>
      <c r="B4" s="33" t="str">
        <f>TEXT(WEEKDAY(DATE(CalendarYear,10,1),1),"aaa")</f>
        <v>الخميس</v>
      </c>
      <c r="C4" s="34" t="str">
        <f>TEXT(WEEKDAY(DATE(CalendarYear,10,2),1),"aaa")</f>
        <v>الجمعة</v>
      </c>
      <c r="D4" s="34" t="str">
        <f>TEXT(WEEKDAY(DATE(CalendarYear,10,3),1),"aaa")</f>
        <v>السبت</v>
      </c>
      <c r="E4" s="34" t="str">
        <f>TEXT(WEEKDAY(DATE(CalendarYear,10,4),1),"aaa")</f>
        <v>الأحد</v>
      </c>
      <c r="F4" s="34" t="str">
        <f>TEXT(WEEKDAY(DATE(CalendarYear,10,5),1),"aaa")</f>
        <v>الإثنين</v>
      </c>
      <c r="G4" s="34" t="str">
        <f>TEXT(WEEKDAY(DATE(CalendarYear,10,6),1),"aaa")</f>
        <v>الثلاثاء</v>
      </c>
      <c r="H4" s="34" t="str">
        <f>TEXT(WEEKDAY(DATE(CalendarYear,10,7),1),"aaa")</f>
        <v>الأربعاء</v>
      </c>
      <c r="I4" s="34" t="str">
        <f>TEXT(WEEKDAY(DATE(CalendarYear,10,8),1),"aaa")</f>
        <v>الخميس</v>
      </c>
      <c r="J4" s="34" t="str">
        <f>TEXT(WEEKDAY(DATE(CalendarYear,10,9),1),"aaa")</f>
        <v>الجمعة</v>
      </c>
      <c r="K4" s="34" t="str">
        <f>TEXT(WEEKDAY(DATE(CalendarYear,10,10),1),"aaa")</f>
        <v>السبت</v>
      </c>
      <c r="L4" s="34" t="str">
        <f>TEXT(WEEKDAY(DATE(CalendarYear,10,11),1),"aaa")</f>
        <v>الأحد</v>
      </c>
      <c r="M4" s="34" t="str">
        <f>TEXT(WEEKDAY(DATE(CalendarYear,10,12),1),"aaa")</f>
        <v>الإثنين</v>
      </c>
      <c r="N4" s="34" t="str">
        <f>TEXT(WEEKDAY(DATE(CalendarYear,10,13),1),"aaa")</f>
        <v>الثلاثاء</v>
      </c>
      <c r="O4" s="34" t="str">
        <f>TEXT(WEEKDAY(DATE(CalendarYear,10,14),1),"aaa")</f>
        <v>الأربعاء</v>
      </c>
      <c r="P4" s="34" t="str">
        <f>TEXT(WEEKDAY(DATE(CalendarYear,10,15),1),"aaa")</f>
        <v>الخميس</v>
      </c>
      <c r="Q4" s="34" t="str">
        <f>TEXT(WEEKDAY(DATE(CalendarYear,10,16),1),"aaa")</f>
        <v>الجمعة</v>
      </c>
      <c r="R4" s="34" t="str">
        <f>TEXT(WEEKDAY(DATE(CalendarYear,10,17),1),"aaa")</f>
        <v>السبت</v>
      </c>
      <c r="S4" s="34" t="str">
        <f>TEXT(WEEKDAY(DATE(CalendarYear,10,18),1),"aaa")</f>
        <v>الأحد</v>
      </c>
      <c r="T4" s="34" t="str">
        <f>TEXT(WEEKDAY(DATE(CalendarYear,10,19),1),"aaa")</f>
        <v>الإثنين</v>
      </c>
      <c r="U4" s="34" t="str">
        <f>TEXT(WEEKDAY(DATE(CalendarYear,10,20),1),"aaa")</f>
        <v>الثلاثاء</v>
      </c>
      <c r="V4" s="34" t="str">
        <f>TEXT(WEEKDAY(DATE(CalendarYear,10,21),1),"aaa")</f>
        <v>الأربعاء</v>
      </c>
      <c r="W4" s="34" t="str">
        <f>TEXT(WEEKDAY(DATE(CalendarYear,10,22),1),"aaa")</f>
        <v>الخميس</v>
      </c>
      <c r="X4" s="34" t="str">
        <f>TEXT(WEEKDAY(DATE(CalendarYear,10,23),1),"aaa")</f>
        <v>الجمعة</v>
      </c>
      <c r="Y4" s="34" t="str">
        <f>TEXT(WEEKDAY(DATE(CalendarYear,10,24),1),"aaa")</f>
        <v>السبت</v>
      </c>
      <c r="Z4" s="34" t="str">
        <f>TEXT(WEEKDAY(DATE(CalendarYear,10,25),1),"aaa")</f>
        <v>الأحد</v>
      </c>
      <c r="AA4" s="34" t="str">
        <f>TEXT(WEEKDAY(DATE(CalendarYear,10,26),1),"aaa")</f>
        <v>الإثنين</v>
      </c>
      <c r="AB4" s="34" t="str">
        <f>TEXT(WEEKDAY(DATE(CalendarYear,10,27),1),"aaa")</f>
        <v>الثلاثاء</v>
      </c>
      <c r="AC4" s="34" t="str">
        <f>TEXT(WEEKDAY(DATE(CalendarYear,10,28),1),"aaa")</f>
        <v>الأربعاء</v>
      </c>
      <c r="AD4" s="34" t="str">
        <f>TEXT(WEEKDAY(DATE(CalendarYear,10,29),1),"aaa")</f>
        <v>الخميس</v>
      </c>
      <c r="AE4" s="34" t="str">
        <f>TEXT(WEEKDAY(DATE(CalendarYear,10,30),1),"aaa")</f>
        <v>الجمعة</v>
      </c>
      <c r="AF4" s="34" t="str">
        <f>TEXT(WEEKDAY(DATE(CalendarYear,10,31),1),"aaa")</f>
        <v>السبت</v>
      </c>
      <c r="AG4" s="86" t="s">
        <v>212</v>
      </c>
      <c r="AH4" s="86" t="s">
        <v>41</v>
      </c>
      <c r="AI4" s="86" t="s">
        <v>213</v>
      </c>
      <c r="AJ4" s="86" t="s">
        <v>214</v>
      </c>
      <c r="AK4" s="86" t="s">
        <v>215</v>
      </c>
      <c r="AL4" s="86" t="s">
        <v>216</v>
      </c>
      <c r="AM4" s="86" t="s">
        <v>217</v>
      </c>
      <c r="AN4" s="86" t="s">
        <v>218</v>
      </c>
      <c r="AO4" s="86" t="s">
        <v>219</v>
      </c>
      <c r="AP4" s="86" t="s">
        <v>220</v>
      </c>
      <c r="AQ4" s="86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68" t="s">
        <v>33</v>
      </c>
      <c r="AG5" s="87"/>
      <c r="AH5" s="86"/>
      <c r="AI5" s="86"/>
      <c r="AJ5" s="86"/>
      <c r="AK5" s="86"/>
      <c r="AL5" s="86"/>
      <c r="AM5" s="86"/>
      <c r="AN5" s="86"/>
      <c r="AO5" s="86"/>
      <c r="AP5" s="86"/>
      <c r="AQ5" s="86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1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3:A4"/>
    <mergeCell ref="B3:AF3"/>
    <mergeCell ref="AG4:AG5"/>
    <mergeCell ref="AH4:AH5"/>
    <mergeCell ref="AN4:AN5"/>
    <mergeCell ref="AO4:AO5"/>
    <mergeCell ref="AP4:AP5"/>
    <mergeCell ref="AQ4:AQ5"/>
    <mergeCell ref="AI4:AI5"/>
    <mergeCell ref="AJ4:AJ5"/>
    <mergeCell ref="AK4:AK5"/>
    <mergeCell ref="AL4:AL5"/>
    <mergeCell ref="AM4:AM5"/>
  </mergeCells>
  <conditionalFormatting sqref="B6:AF165">
    <cfRule type="expression" priority="8" stopIfTrue="1">
      <formula>B6=""</formula>
    </cfRule>
  </conditionalFormatting>
  <conditionalFormatting sqref="B6:AF165">
    <cfRule type="expression" dxfId="211" priority="9" stopIfTrue="1">
      <formula>B6=KeyCustom2</formula>
    </cfRule>
    <cfRule type="expression" dxfId="210" priority="10" stopIfTrue="1">
      <formula>B6=KeyCustom1</formula>
    </cfRule>
    <cfRule type="expression" dxfId="209" priority="11" stopIfTrue="1">
      <formula>B6=KeySick</formula>
    </cfRule>
    <cfRule type="expression" dxfId="208" priority="12" stopIfTrue="1">
      <formula>B6=KeyPersonal</formula>
    </cfRule>
    <cfRule type="expression" dxfId="207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77" t="s">
        <v>55</v>
      </c>
      <c r="B3" s="76" t="s">
        <v>1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</row>
    <row r="4" spans="1:43" ht="15.75" customHeight="1" x14ac:dyDescent="0.25">
      <c r="A4" s="77"/>
      <c r="B4" s="33" t="str">
        <f>TEXT(WEEKDAY(DATE(CalendarYear,11,1),1),"aaa")</f>
        <v>الأحد</v>
      </c>
      <c r="C4" s="34" t="str">
        <f>TEXT(WEEKDAY(DATE(CalendarYear,11,2),1),"aaa")</f>
        <v>الإثنين</v>
      </c>
      <c r="D4" s="34" t="str">
        <f>TEXT(WEEKDAY(DATE(CalendarYear,11,3),1),"aaa")</f>
        <v>الثلاثاء</v>
      </c>
      <c r="E4" s="34" t="str">
        <f>TEXT(WEEKDAY(DATE(CalendarYear,11,4),1),"aaa")</f>
        <v>الأربعاء</v>
      </c>
      <c r="F4" s="34" t="str">
        <f>TEXT(WEEKDAY(DATE(CalendarYear,11,5),1),"aaa")</f>
        <v>الخميس</v>
      </c>
      <c r="G4" s="34" t="str">
        <f>TEXT(WEEKDAY(DATE(CalendarYear,11,6),1),"aaa")</f>
        <v>الجمعة</v>
      </c>
      <c r="H4" s="34" t="str">
        <f>TEXT(WEEKDAY(DATE(CalendarYear,11,7),1),"aaa")</f>
        <v>السبت</v>
      </c>
      <c r="I4" s="34" t="str">
        <f>TEXT(WEEKDAY(DATE(CalendarYear,11,8),1),"aaa")</f>
        <v>الأحد</v>
      </c>
      <c r="J4" s="34" t="str">
        <f>TEXT(WEEKDAY(DATE(CalendarYear,11,9),1),"aaa")</f>
        <v>الإثنين</v>
      </c>
      <c r="K4" s="34" t="str">
        <f>TEXT(WEEKDAY(DATE(CalendarYear,11,10),1),"aaa")</f>
        <v>الثلاثاء</v>
      </c>
      <c r="L4" s="34" t="str">
        <f>TEXT(WEEKDAY(DATE(CalendarYear,11,11),1),"aaa")</f>
        <v>الأربعاء</v>
      </c>
      <c r="M4" s="34" t="str">
        <f>TEXT(WEEKDAY(DATE(CalendarYear,11,12),1),"aaa")</f>
        <v>الخميس</v>
      </c>
      <c r="N4" s="34" t="str">
        <f>TEXT(WEEKDAY(DATE(CalendarYear,11,13),1),"aaa")</f>
        <v>الجمعة</v>
      </c>
      <c r="O4" s="34" t="str">
        <f>TEXT(WEEKDAY(DATE(CalendarYear,11,14),1),"aaa")</f>
        <v>السبت</v>
      </c>
      <c r="P4" s="34" t="str">
        <f>TEXT(WEEKDAY(DATE(CalendarYear,11,15),1),"aaa")</f>
        <v>الأحد</v>
      </c>
      <c r="Q4" s="34" t="str">
        <f>TEXT(WEEKDAY(DATE(CalendarYear,11,16),1),"aaa")</f>
        <v>الإثنين</v>
      </c>
      <c r="R4" s="34" t="str">
        <f>TEXT(WEEKDAY(DATE(CalendarYear,11,17),1),"aaa")</f>
        <v>الثلاثاء</v>
      </c>
      <c r="S4" s="34" t="str">
        <f>TEXT(WEEKDAY(DATE(CalendarYear,11,18),1),"aaa")</f>
        <v>الأربعاء</v>
      </c>
      <c r="T4" s="34" t="str">
        <f>TEXT(WEEKDAY(DATE(CalendarYear,11,19),1),"aaa")</f>
        <v>الخميس</v>
      </c>
      <c r="U4" s="34" t="str">
        <f>TEXT(WEEKDAY(DATE(CalendarYear,11,20),1),"aaa")</f>
        <v>الجمعة</v>
      </c>
      <c r="V4" s="34" t="str">
        <f>TEXT(WEEKDAY(DATE(CalendarYear,11,21),1),"aaa")</f>
        <v>السبت</v>
      </c>
      <c r="W4" s="34" t="str">
        <f>TEXT(WEEKDAY(DATE(CalendarYear,11,22),1),"aaa")</f>
        <v>الأحد</v>
      </c>
      <c r="X4" s="34" t="str">
        <f>TEXT(WEEKDAY(DATE(CalendarYear,11,23),1),"aaa")</f>
        <v>الإثنين</v>
      </c>
      <c r="Y4" s="34" t="str">
        <f>TEXT(WEEKDAY(DATE(CalendarYear,11,24),1),"aaa")</f>
        <v>الثلاثاء</v>
      </c>
      <c r="Z4" s="34" t="str">
        <f>TEXT(WEEKDAY(DATE(CalendarYear,11,25),1),"aaa")</f>
        <v>الأربعاء</v>
      </c>
      <c r="AA4" s="34" t="str">
        <f>TEXT(WEEKDAY(DATE(CalendarYear,11,26),1),"aaa")</f>
        <v>الخميس</v>
      </c>
      <c r="AB4" s="34" t="str">
        <f>TEXT(WEEKDAY(DATE(CalendarYear,11,27),1),"aaa")</f>
        <v>الجمعة</v>
      </c>
      <c r="AC4" s="34" t="str">
        <f>TEXT(WEEKDAY(DATE(CalendarYear,11,28),1),"aaa")</f>
        <v>السبت</v>
      </c>
      <c r="AD4" s="34" t="str">
        <f>TEXT(WEEKDAY(DATE(CalendarYear,11,29),1),"aaa")</f>
        <v>الأحد</v>
      </c>
      <c r="AE4" s="34" t="str">
        <f>TEXT(WEEKDAY(DATE(CalendarYear,11,30),1),"aaa")</f>
        <v>الإثنين</v>
      </c>
      <c r="AF4" s="72"/>
      <c r="AG4" s="86" t="s">
        <v>212</v>
      </c>
      <c r="AH4" s="86" t="s">
        <v>41</v>
      </c>
      <c r="AI4" s="86" t="s">
        <v>213</v>
      </c>
      <c r="AJ4" s="86" t="s">
        <v>214</v>
      </c>
      <c r="AK4" s="86" t="s">
        <v>215</v>
      </c>
      <c r="AL4" s="86" t="s">
        <v>216</v>
      </c>
      <c r="AM4" s="86" t="s">
        <v>217</v>
      </c>
      <c r="AN4" s="86" t="s">
        <v>218</v>
      </c>
      <c r="AO4" s="86" t="s">
        <v>219</v>
      </c>
      <c r="AP4" s="86" t="s">
        <v>220</v>
      </c>
      <c r="AQ4" s="86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65" t="s">
        <v>38</v>
      </c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1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3:A4"/>
    <mergeCell ref="B3:AF3"/>
    <mergeCell ref="AG4:AG5"/>
    <mergeCell ref="AH4:AH5"/>
    <mergeCell ref="AN4:AN5"/>
    <mergeCell ref="AO4:AO5"/>
    <mergeCell ref="AP4:AP5"/>
    <mergeCell ref="AQ4:AQ5"/>
    <mergeCell ref="AI4:AI5"/>
    <mergeCell ref="AJ4:AJ5"/>
    <mergeCell ref="AK4:AK5"/>
    <mergeCell ref="AL4:AL5"/>
    <mergeCell ref="AM4:AM5"/>
  </mergeCells>
  <conditionalFormatting sqref="B6:AF165">
    <cfRule type="expression" priority="8" stopIfTrue="1">
      <formula>B6=""</formula>
    </cfRule>
  </conditionalFormatting>
  <conditionalFormatting sqref="B6:AF165">
    <cfRule type="expression" dxfId="141" priority="9" stopIfTrue="1">
      <formula>B6=KeyCustom2</formula>
    </cfRule>
    <cfRule type="expression" dxfId="140" priority="10" stopIfTrue="1">
      <formula>B6=KeyCustom1</formula>
    </cfRule>
    <cfRule type="expression" dxfId="139" priority="11" stopIfTrue="1">
      <formula>B6=KeySick</formula>
    </cfRule>
    <cfRule type="expression" dxfId="138" priority="12" stopIfTrue="1">
      <formula>B6=KeyPersonal</formula>
    </cfRule>
    <cfRule type="expression" dxfId="137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AQ165"/>
  <sheetViews>
    <sheetView showGridLines="0" zoomScaleNormal="100" workbookViewId="0">
      <pane ySplit="5" topLeftCell="A6" activePane="bottomLeft" state="frozen"/>
      <selection pane="bottomLeft" activeCell="B6" sqref="B6"/>
    </sheetView>
  </sheetViews>
  <sheetFormatPr defaultRowHeight="15" customHeight="1" x14ac:dyDescent="0.25"/>
  <cols>
    <col min="1" max="1" width="35.7109375" style="11" customWidth="1"/>
    <col min="2" max="32" width="4" style="9" customWidth="1"/>
    <col min="33" max="33" width="9.140625" style="9"/>
    <col min="34" max="16384" width="9.140625" style="10"/>
  </cols>
  <sheetData>
    <row r="1" spans="1:43" ht="39.950000000000003" customHeight="1" thickBot="1" x14ac:dyDescent="0.3">
      <c r="A1" s="18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43" s="1" customFormat="1" ht="39.950000000000003" customHeight="1" thickBot="1" x14ac:dyDescent="0.3">
      <c r="A2" s="26"/>
      <c r="B2" s="24" t="s">
        <v>42</v>
      </c>
      <c r="C2" s="24"/>
      <c r="D2" s="24"/>
      <c r="E2" s="24"/>
      <c r="F2" s="25"/>
      <c r="G2" s="17" t="s">
        <v>222</v>
      </c>
      <c r="H2" s="21" t="s">
        <v>212</v>
      </c>
      <c r="I2" s="22"/>
      <c r="J2" s="22"/>
      <c r="K2" s="13" t="s">
        <v>223</v>
      </c>
      <c r="L2" s="21" t="s">
        <v>213</v>
      </c>
      <c r="M2" s="22"/>
      <c r="N2" s="22"/>
      <c r="O2" s="14" t="s">
        <v>36</v>
      </c>
      <c r="P2" s="21" t="s">
        <v>41</v>
      </c>
      <c r="Q2" s="22"/>
      <c r="R2" s="22"/>
      <c r="S2" s="15" t="s">
        <v>224</v>
      </c>
      <c r="T2" s="21" t="s">
        <v>214</v>
      </c>
      <c r="U2" s="23"/>
      <c r="V2" s="22"/>
      <c r="W2" s="16" t="s">
        <v>225</v>
      </c>
      <c r="X2" s="21" t="s">
        <v>215</v>
      </c>
      <c r="Y2" s="22"/>
      <c r="Z2" s="44"/>
      <c r="AA2" s="45"/>
      <c r="AB2" s="45"/>
      <c r="AC2" s="46"/>
      <c r="AD2" s="46"/>
      <c r="AE2" s="47"/>
      <c r="AF2" s="48"/>
      <c r="AG2" s="2"/>
    </row>
    <row r="3" spans="1:43" ht="30" customHeight="1" x14ac:dyDescent="0.25">
      <c r="A3" s="77" t="s">
        <v>56</v>
      </c>
      <c r="B3" s="76" t="s">
        <v>1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</row>
    <row r="4" spans="1:43" ht="15.75" customHeight="1" x14ac:dyDescent="0.25">
      <c r="A4" s="77"/>
      <c r="B4" s="33" t="str">
        <f>TEXT(WEEKDAY(DATE(CalendarYear,12,1),1),"aaa")</f>
        <v>الثلاثاء</v>
      </c>
      <c r="C4" s="34" t="str">
        <f>TEXT(WEEKDAY(DATE(CalendarYear,12,2),1),"aaa")</f>
        <v>الأربعاء</v>
      </c>
      <c r="D4" s="34" t="str">
        <f>TEXT(WEEKDAY(DATE(CalendarYear,12,3),1),"aaa")</f>
        <v>الخميس</v>
      </c>
      <c r="E4" s="34" t="str">
        <f>TEXT(WEEKDAY(DATE(CalendarYear,12,4),1),"aaa")</f>
        <v>الجمعة</v>
      </c>
      <c r="F4" s="34" t="str">
        <f>TEXT(WEEKDAY(DATE(CalendarYear,12,5),1),"aaa")</f>
        <v>السبت</v>
      </c>
      <c r="G4" s="34" t="str">
        <f>TEXT(WEEKDAY(DATE(CalendarYear,12,6),1),"aaa")</f>
        <v>الأحد</v>
      </c>
      <c r="H4" s="34" t="str">
        <f>TEXT(WEEKDAY(DATE(CalendarYear,12,7),1),"aaa")</f>
        <v>الإثنين</v>
      </c>
      <c r="I4" s="34" t="str">
        <f>TEXT(WEEKDAY(DATE(CalendarYear,12,8),1),"aaa")</f>
        <v>الثلاثاء</v>
      </c>
      <c r="J4" s="34" t="str">
        <f>TEXT(WEEKDAY(DATE(CalendarYear,12,9),1),"aaa")</f>
        <v>الأربعاء</v>
      </c>
      <c r="K4" s="34" t="str">
        <f>TEXT(WEEKDAY(DATE(CalendarYear,12,10),1),"aaa")</f>
        <v>الخميس</v>
      </c>
      <c r="L4" s="34" t="str">
        <f>TEXT(WEEKDAY(DATE(CalendarYear,12,11),1),"aaa")</f>
        <v>الجمعة</v>
      </c>
      <c r="M4" s="34" t="str">
        <f>TEXT(WEEKDAY(DATE(CalendarYear,12,12),1),"aaa")</f>
        <v>السبت</v>
      </c>
      <c r="N4" s="34" t="str">
        <f>TEXT(WEEKDAY(DATE(CalendarYear,12,13),1),"aaa")</f>
        <v>الأحد</v>
      </c>
      <c r="O4" s="34" t="str">
        <f>TEXT(WEEKDAY(DATE(CalendarYear,12,14),1),"aaa")</f>
        <v>الإثنين</v>
      </c>
      <c r="P4" s="34" t="str">
        <f>TEXT(WEEKDAY(DATE(CalendarYear,12,15),1),"aaa")</f>
        <v>الثلاثاء</v>
      </c>
      <c r="Q4" s="34" t="str">
        <f>TEXT(WEEKDAY(DATE(CalendarYear,12,16),1),"aaa")</f>
        <v>الأربعاء</v>
      </c>
      <c r="R4" s="34" t="str">
        <f>TEXT(WEEKDAY(DATE(CalendarYear,12,17),1),"aaa")</f>
        <v>الخميس</v>
      </c>
      <c r="S4" s="34" t="str">
        <f>TEXT(WEEKDAY(DATE(CalendarYear,12,18),1),"aaa")</f>
        <v>الجمعة</v>
      </c>
      <c r="T4" s="34" t="str">
        <f>TEXT(WEEKDAY(DATE(CalendarYear,12,19),1),"aaa")</f>
        <v>السبت</v>
      </c>
      <c r="U4" s="34" t="str">
        <f>TEXT(WEEKDAY(DATE(CalendarYear,12,20),1),"aaa")</f>
        <v>الأحد</v>
      </c>
      <c r="V4" s="34" t="str">
        <f>TEXT(WEEKDAY(DATE(CalendarYear,12,21),1),"aaa")</f>
        <v>الإثنين</v>
      </c>
      <c r="W4" s="34" t="str">
        <f>TEXT(WEEKDAY(DATE(CalendarYear,12,22),1),"aaa")</f>
        <v>الثلاثاء</v>
      </c>
      <c r="X4" s="34" t="str">
        <f>TEXT(WEEKDAY(DATE(CalendarYear,12,23),1),"aaa")</f>
        <v>الأربعاء</v>
      </c>
      <c r="Y4" s="34" t="str">
        <f>TEXT(WEEKDAY(DATE(CalendarYear,12,24),1),"aaa")</f>
        <v>الخميس</v>
      </c>
      <c r="Z4" s="34" t="str">
        <f>TEXT(WEEKDAY(DATE(CalendarYear,12,25),1),"aaa")</f>
        <v>الجمعة</v>
      </c>
      <c r="AA4" s="34" t="str">
        <f>TEXT(WEEKDAY(DATE(CalendarYear,12,26),1),"aaa")</f>
        <v>السبت</v>
      </c>
      <c r="AB4" s="34" t="str">
        <f>TEXT(WEEKDAY(DATE(CalendarYear,12,27),1),"aaa")</f>
        <v>الأحد</v>
      </c>
      <c r="AC4" s="34" t="str">
        <f>TEXT(WEEKDAY(DATE(CalendarYear,12,28),1),"aaa")</f>
        <v>الإثنين</v>
      </c>
      <c r="AD4" s="34" t="str">
        <f>TEXT(WEEKDAY(DATE(CalendarYear,12,29),1),"aaa")</f>
        <v>الثلاثاء</v>
      </c>
      <c r="AE4" s="34" t="str">
        <f>TEXT(WEEKDAY(DATE(CalendarYear,12,30),1),"aaa")</f>
        <v>الأربعاء</v>
      </c>
      <c r="AF4" s="34" t="str">
        <f>TEXT(WEEKDAY(DATE(CalendarYear,12,31),1),"aaa")</f>
        <v>الخميس</v>
      </c>
      <c r="AG4" s="86" t="s">
        <v>212</v>
      </c>
      <c r="AH4" s="86" t="s">
        <v>41</v>
      </c>
      <c r="AI4" s="86" t="s">
        <v>213</v>
      </c>
      <c r="AJ4" s="86" t="s">
        <v>214</v>
      </c>
      <c r="AK4" s="86" t="s">
        <v>215</v>
      </c>
      <c r="AL4" s="86" t="s">
        <v>216</v>
      </c>
      <c r="AM4" s="86" t="s">
        <v>217</v>
      </c>
      <c r="AN4" s="86" t="s">
        <v>218</v>
      </c>
      <c r="AO4" s="86" t="s">
        <v>219</v>
      </c>
      <c r="AP4" s="86" t="s">
        <v>220</v>
      </c>
      <c r="AQ4" s="86" t="s">
        <v>221</v>
      </c>
    </row>
    <row r="5" spans="1:43" s="7" customFormat="1" ht="20.100000000000001" customHeight="1" x14ac:dyDescent="0.25">
      <c r="A5" s="36" t="s">
        <v>2</v>
      </c>
      <c r="B5" s="37" t="s">
        <v>3</v>
      </c>
      <c r="C5" s="37" t="s">
        <v>4</v>
      </c>
      <c r="D5" s="37" t="s">
        <v>5</v>
      </c>
      <c r="E5" s="37" t="s">
        <v>6</v>
      </c>
      <c r="F5" s="37" t="s">
        <v>7</v>
      </c>
      <c r="G5" s="37" t="s">
        <v>8</v>
      </c>
      <c r="H5" s="37" t="s">
        <v>9</v>
      </c>
      <c r="I5" s="37" t="s">
        <v>10</v>
      </c>
      <c r="J5" s="37" t="s">
        <v>11</v>
      </c>
      <c r="K5" s="37" t="s">
        <v>12</v>
      </c>
      <c r="L5" s="37" t="s">
        <v>13</v>
      </c>
      <c r="M5" s="37" t="s">
        <v>14</v>
      </c>
      <c r="N5" s="37" t="s">
        <v>15</v>
      </c>
      <c r="O5" s="37" t="s">
        <v>16</v>
      </c>
      <c r="P5" s="37" t="s">
        <v>17</v>
      </c>
      <c r="Q5" s="37" t="s">
        <v>18</v>
      </c>
      <c r="R5" s="37" t="s">
        <v>19</v>
      </c>
      <c r="S5" s="37" t="s">
        <v>20</v>
      </c>
      <c r="T5" s="37" t="s">
        <v>21</v>
      </c>
      <c r="U5" s="37" t="s">
        <v>22</v>
      </c>
      <c r="V5" s="37" t="s">
        <v>23</v>
      </c>
      <c r="W5" s="37" t="s">
        <v>24</v>
      </c>
      <c r="X5" s="37" t="s">
        <v>25</v>
      </c>
      <c r="Y5" s="37" t="s">
        <v>26</v>
      </c>
      <c r="Z5" s="37" t="s">
        <v>27</v>
      </c>
      <c r="AA5" s="37" t="s">
        <v>28</v>
      </c>
      <c r="AB5" s="37" t="s">
        <v>29</v>
      </c>
      <c r="AC5" s="37" t="s">
        <v>30</v>
      </c>
      <c r="AD5" s="40" t="s">
        <v>31</v>
      </c>
      <c r="AE5" s="37" t="s">
        <v>32</v>
      </c>
      <c r="AF5" s="68" t="s">
        <v>33</v>
      </c>
      <c r="AG5" s="87"/>
      <c r="AH5" s="86"/>
      <c r="AI5" s="86"/>
      <c r="AJ5" s="86"/>
      <c r="AK5" s="86"/>
      <c r="AL5" s="86"/>
      <c r="AM5" s="86"/>
      <c r="AN5" s="86"/>
      <c r="AO5" s="86"/>
      <c r="AP5" s="86"/>
      <c r="AQ5" s="86"/>
    </row>
    <row r="6" spans="1:43" s="7" customFormat="1" ht="20.100000000000001" customHeight="1" x14ac:dyDescent="0.25">
      <c r="A6" s="38" t="s">
        <v>35</v>
      </c>
      <c r="B6" s="37" t="s">
        <v>222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50">
        <f t="shared" ref="AG6:AG37" si="0">COUNTIF(B6:AF6,"A")</f>
        <v>1</v>
      </c>
      <c r="AH6" s="50">
        <f t="shared" ref="AH6:AH37" si="1">COUNTIF(B6:AF6,"S")</f>
        <v>0</v>
      </c>
      <c r="AI6" s="50">
        <f t="shared" ref="AI6:AI37" si="2">COUNTIF(B6:AF6,"U")</f>
        <v>0</v>
      </c>
      <c r="AJ6" s="50">
        <f t="shared" ref="AJ6:AJ37" si="3">COUNTIF(B6:AF6,"E")</f>
        <v>0</v>
      </c>
      <c r="AK6" s="50">
        <f t="shared" ref="AK6:AK37" si="4">COUNTIF(B6:AF6,"AB")</f>
        <v>0</v>
      </c>
      <c r="AL6" s="51"/>
      <c r="AM6" s="51"/>
      <c r="AN6" s="50"/>
      <c r="AO6" s="50"/>
      <c r="AP6" s="50"/>
      <c r="AQ6" s="52">
        <f t="shared" ref="AQ6:AQ69" si="5">SUM(AG6:AP6)</f>
        <v>1</v>
      </c>
    </row>
    <row r="7" spans="1:43" s="7" customFormat="1" ht="20.100000000000001" customHeight="1" x14ac:dyDescent="0.25">
      <c r="A7" s="38" t="s">
        <v>37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50">
        <f t="shared" si="0"/>
        <v>0</v>
      </c>
      <c r="AH7" s="50">
        <f t="shared" si="1"/>
        <v>0</v>
      </c>
      <c r="AI7" s="50">
        <f t="shared" si="2"/>
        <v>0</v>
      </c>
      <c r="AJ7" s="50">
        <f t="shared" si="3"/>
        <v>0</v>
      </c>
      <c r="AK7" s="50">
        <f t="shared" si="4"/>
        <v>0</v>
      </c>
      <c r="AL7" s="51"/>
      <c r="AM7" s="51"/>
      <c r="AN7" s="50"/>
      <c r="AO7" s="50"/>
      <c r="AP7" s="50"/>
      <c r="AQ7" s="52">
        <f t="shared" si="5"/>
        <v>0</v>
      </c>
    </row>
    <row r="8" spans="1:43" ht="20.100000000000001" customHeight="1" x14ac:dyDescent="0.25">
      <c r="A8" s="38" t="s">
        <v>44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50">
        <f t="shared" si="0"/>
        <v>0</v>
      </c>
      <c r="AH8" s="50">
        <f t="shared" si="1"/>
        <v>0</v>
      </c>
      <c r="AI8" s="50">
        <f t="shared" si="2"/>
        <v>0</v>
      </c>
      <c r="AJ8" s="50">
        <f t="shared" si="3"/>
        <v>0</v>
      </c>
      <c r="AK8" s="50">
        <f t="shared" si="4"/>
        <v>0</v>
      </c>
      <c r="AL8" s="51"/>
      <c r="AM8" s="51"/>
      <c r="AN8" s="50"/>
      <c r="AO8" s="50"/>
      <c r="AP8" s="50"/>
      <c r="AQ8" s="52">
        <f t="shared" si="5"/>
        <v>0</v>
      </c>
    </row>
    <row r="9" spans="1:43" ht="20.100000000000001" customHeight="1" x14ac:dyDescent="0.25">
      <c r="A9" s="38" t="s">
        <v>45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50">
        <f t="shared" si="0"/>
        <v>0</v>
      </c>
      <c r="AH9" s="50">
        <f t="shared" si="1"/>
        <v>0</v>
      </c>
      <c r="AI9" s="50">
        <f t="shared" si="2"/>
        <v>0</v>
      </c>
      <c r="AJ9" s="50">
        <f t="shared" si="3"/>
        <v>0</v>
      </c>
      <c r="AK9" s="50">
        <f t="shared" si="4"/>
        <v>0</v>
      </c>
      <c r="AL9" s="51"/>
      <c r="AM9" s="51"/>
      <c r="AN9" s="50"/>
      <c r="AO9" s="50"/>
      <c r="AP9" s="50"/>
      <c r="AQ9" s="52">
        <f t="shared" si="5"/>
        <v>0</v>
      </c>
    </row>
    <row r="10" spans="1:43" s="9" customFormat="1" ht="20.100000000000001" customHeight="1" x14ac:dyDescent="0.25">
      <c r="A10" s="38" t="s">
        <v>46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50">
        <f t="shared" si="0"/>
        <v>0</v>
      </c>
      <c r="AH10" s="50">
        <f t="shared" si="1"/>
        <v>0</v>
      </c>
      <c r="AI10" s="50">
        <f t="shared" si="2"/>
        <v>0</v>
      </c>
      <c r="AJ10" s="50">
        <f t="shared" si="3"/>
        <v>0</v>
      </c>
      <c r="AK10" s="50">
        <f t="shared" si="4"/>
        <v>0</v>
      </c>
      <c r="AL10" s="51"/>
      <c r="AM10" s="51"/>
      <c r="AN10" s="50"/>
      <c r="AO10" s="50"/>
      <c r="AP10" s="50"/>
      <c r="AQ10" s="52">
        <f t="shared" si="5"/>
        <v>0</v>
      </c>
    </row>
    <row r="11" spans="1:43" ht="20.100000000000001" customHeight="1" x14ac:dyDescent="0.25">
      <c r="A11" s="38" t="s">
        <v>57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50">
        <f t="shared" si="0"/>
        <v>0</v>
      </c>
      <c r="AH11" s="50">
        <f t="shared" si="1"/>
        <v>0</v>
      </c>
      <c r="AI11" s="50">
        <f t="shared" si="2"/>
        <v>0</v>
      </c>
      <c r="AJ11" s="50">
        <f t="shared" si="3"/>
        <v>0</v>
      </c>
      <c r="AK11" s="50">
        <f t="shared" si="4"/>
        <v>0</v>
      </c>
      <c r="AL11" s="51"/>
      <c r="AM11" s="51"/>
      <c r="AN11" s="50"/>
      <c r="AO11" s="50"/>
      <c r="AP11" s="50"/>
      <c r="AQ11" s="52">
        <f t="shared" si="5"/>
        <v>0</v>
      </c>
    </row>
    <row r="12" spans="1:43" ht="20.100000000000001" customHeight="1" x14ac:dyDescent="0.25">
      <c r="A12" s="38" t="s">
        <v>58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50">
        <f t="shared" si="0"/>
        <v>0</v>
      </c>
      <c r="AH12" s="50">
        <f t="shared" si="1"/>
        <v>0</v>
      </c>
      <c r="AI12" s="50">
        <f t="shared" si="2"/>
        <v>0</v>
      </c>
      <c r="AJ12" s="50">
        <f t="shared" si="3"/>
        <v>0</v>
      </c>
      <c r="AK12" s="50">
        <f t="shared" si="4"/>
        <v>0</v>
      </c>
      <c r="AL12" s="51"/>
      <c r="AM12" s="51"/>
      <c r="AN12" s="50"/>
      <c r="AO12" s="50"/>
      <c r="AP12" s="50"/>
      <c r="AQ12" s="52">
        <f t="shared" si="5"/>
        <v>0</v>
      </c>
    </row>
    <row r="13" spans="1:43" ht="20.100000000000001" customHeight="1" x14ac:dyDescent="0.25">
      <c r="A13" s="38" t="s">
        <v>59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50">
        <f t="shared" si="0"/>
        <v>0</v>
      </c>
      <c r="AH13" s="50">
        <f t="shared" si="1"/>
        <v>0</v>
      </c>
      <c r="AI13" s="50">
        <f t="shared" si="2"/>
        <v>0</v>
      </c>
      <c r="AJ13" s="50">
        <f t="shared" si="3"/>
        <v>0</v>
      </c>
      <c r="AK13" s="50">
        <f t="shared" si="4"/>
        <v>0</v>
      </c>
      <c r="AL13" s="51"/>
      <c r="AM13" s="51"/>
      <c r="AN13" s="50"/>
      <c r="AO13" s="50"/>
      <c r="AP13" s="50"/>
      <c r="AQ13" s="52">
        <f t="shared" si="5"/>
        <v>0</v>
      </c>
    </row>
    <row r="14" spans="1:43" ht="20.100000000000001" customHeight="1" x14ac:dyDescent="0.25">
      <c r="A14" s="38" t="s">
        <v>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50">
        <f t="shared" si="0"/>
        <v>0</v>
      </c>
      <c r="AH14" s="50">
        <f t="shared" si="1"/>
        <v>0</v>
      </c>
      <c r="AI14" s="50">
        <f t="shared" si="2"/>
        <v>0</v>
      </c>
      <c r="AJ14" s="50">
        <f t="shared" si="3"/>
        <v>0</v>
      </c>
      <c r="AK14" s="50">
        <f t="shared" si="4"/>
        <v>0</v>
      </c>
      <c r="AL14" s="51"/>
      <c r="AM14" s="51"/>
      <c r="AN14" s="50"/>
      <c r="AO14" s="50"/>
      <c r="AP14" s="50"/>
      <c r="AQ14" s="52">
        <f t="shared" si="5"/>
        <v>0</v>
      </c>
    </row>
    <row r="15" spans="1:43" ht="20.100000000000001" customHeight="1" x14ac:dyDescent="0.25">
      <c r="A15" s="38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50">
        <f t="shared" si="0"/>
        <v>0</v>
      </c>
      <c r="AH15" s="50">
        <f t="shared" si="1"/>
        <v>0</v>
      </c>
      <c r="AI15" s="50">
        <f t="shared" si="2"/>
        <v>0</v>
      </c>
      <c r="AJ15" s="50">
        <f t="shared" si="3"/>
        <v>0</v>
      </c>
      <c r="AK15" s="50">
        <f t="shared" si="4"/>
        <v>0</v>
      </c>
      <c r="AL15" s="51"/>
      <c r="AM15" s="51"/>
      <c r="AN15" s="50"/>
      <c r="AO15" s="50"/>
      <c r="AP15" s="50"/>
      <c r="AQ15" s="52">
        <f t="shared" si="5"/>
        <v>0</v>
      </c>
    </row>
    <row r="16" spans="1:43" ht="20.100000000000001" customHeight="1" x14ac:dyDescent="0.25">
      <c r="A16" s="38" t="s">
        <v>62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50">
        <f t="shared" si="0"/>
        <v>0</v>
      </c>
      <c r="AH16" s="50">
        <f t="shared" si="1"/>
        <v>0</v>
      </c>
      <c r="AI16" s="50">
        <f t="shared" si="2"/>
        <v>0</v>
      </c>
      <c r="AJ16" s="50">
        <f t="shared" si="3"/>
        <v>0</v>
      </c>
      <c r="AK16" s="50">
        <f t="shared" si="4"/>
        <v>0</v>
      </c>
      <c r="AL16" s="51"/>
      <c r="AM16" s="51"/>
      <c r="AN16" s="50"/>
      <c r="AO16" s="50"/>
      <c r="AP16" s="50"/>
      <c r="AQ16" s="52">
        <f t="shared" si="5"/>
        <v>0</v>
      </c>
    </row>
    <row r="17" spans="1:43" ht="20.100000000000001" customHeight="1" x14ac:dyDescent="0.25">
      <c r="A17" s="38" t="s">
        <v>63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50">
        <f t="shared" si="0"/>
        <v>0</v>
      </c>
      <c r="AH17" s="50">
        <f t="shared" si="1"/>
        <v>0</v>
      </c>
      <c r="AI17" s="50">
        <f t="shared" si="2"/>
        <v>0</v>
      </c>
      <c r="AJ17" s="50">
        <f t="shared" si="3"/>
        <v>0</v>
      </c>
      <c r="AK17" s="50">
        <f t="shared" si="4"/>
        <v>0</v>
      </c>
      <c r="AL17" s="51"/>
      <c r="AM17" s="51"/>
      <c r="AN17" s="50"/>
      <c r="AO17" s="50"/>
      <c r="AP17" s="50"/>
      <c r="AQ17" s="52">
        <f t="shared" si="5"/>
        <v>0</v>
      </c>
    </row>
    <row r="18" spans="1:43" ht="20.100000000000001" customHeight="1" x14ac:dyDescent="0.25">
      <c r="A18" s="38" t="s">
        <v>64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50">
        <f t="shared" si="0"/>
        <v>0</v>
      </c>
      <c r="AH18" s="50">
        <f t="shared" si="1"/>
        <v>0</v>
      </c>
      <c r="AI18" s="50">
        <f t="shared" si="2"/>
        <v>0</v>
      </c>
      <c r="AJ18" s="50">
        <f t="shared" si="3"/>
        <v>0</v>
      </c>
      <c r="AK18" s="50">
        <f t="shared" si="4"/>
        <v>0</v>
      </c>
      <c r="AL18" s="51"/>
      <c r="AM18" s="51"/>
      <c r="AN18" s="50"/>
      <c r="AO18" s="50"/>
      <c r="AP18" s="50"/>
      <c r="AQ18" s="52">
        <f t="shared" si="5"/>
        <v>0</v>
      </c>
    </row>
    <row r="19" spans="1:43" ht="20.100000000000001" customHeight="1" x14ac:dyDescent="0.25">
      <c r="A19" s="38" t="s">
        <v>65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50">
        <f t="shared" si="0"/>
        <v>0</v>
      </c>
      <c r="AH19" s="50">
        <f t="shared" si="1"/>
        <v>0</v>
      </c>
      <c r="AI19" s="50">
        <f t="shared" si="2"/>
        <v>0</v>
      </c>
      <c r="AJ19" s="50">
        <f t="shared" si="3"/>
        <v>0</v>
      </c>
      <c r="AK19" s="50">
        <f t="shared" si="4"/>
        <v>0</v>
      </c>
      <c r="AL19" s="51"/>
      <c r="AM19" s="51"/>
      <c r="AN19" s="50"/>
      <c r="AO19" s="50"/>
      <c r="AP19" s="50"/>
      <c r="AQ19" s="52">
        <f t="shared" si="5"/>
        <v>0</v>
      </c>
    </row>
    <row r="20" spans="1:43" ht="20.100000000000001" customHeight="1" x14ac:dyDescent="0.25">
      <c r="A20" s="38" t="s">
        <v>66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50">
        <f t="shared" si="0"/>
        <v>0</v>
      </c>
      <c r="AH20" s="50">
        <f t="shared" si="1"/>
        <v>0</v>
      </c>
      <c r="AI20" s="50">
        <f t="shared" si="2"/>
        <v>0</v>
      </c>
      <c r="AJ20" s="50">
        <f t="shared" si="3"/>
        <v>0</v>
      </c>
      <c r="AK20" s="50">
        <f t="shared" si="4"/>
        <v>0</v>
      </c>
      <c r="AL20" s="51"/>
      <c r="AM20" s="51"/>
      <c r="AN20" s="50"/>
      <c r="AO20" s="50"/>
      <c r="AP20" s="50"/>
      <c r="AQ20" s="52">
        <f t="shared" si="5"/>
        <v>0</v>
      </c>
    </row>
    <row r="21" spans="1:43" ht="20.100000000000001" customHeight="1" x14ac:dyDescent="0.25">
      <c r="A21" s="38" t="s">
        <v>67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50">
        <f t="shared" si="0"/>
        <v>0</v>
      </c>
      <c r="AH21" s="50">
        <f t="shared" si="1"/>
        <v>0</v>
      </c>
      <c r="AI21" s="50">
        <f t="shared" si="2"/>
        <v>0</v>
      </c>
      <c r="AJ21" s="50">
        <f t="shared" si="3"/>
        <v>0</v>
      </c>
      <c r="AK21" s="50">
        <f t="shared" si="4"/>
        <v>0</v>
      </c>
      <c r="AL21" s="51"/>
      <c r="AM21" s="51"/>
      <c r="AN21" s="50"/>
      <c r="AO21" s="50"/>
      <c r="AP21" s="50"/>
      <c r="AQ21" s="52">
        <f t="shared" si="5"/>
        <v>0</v>
      </c>
    </row>
    <row r="22" spans="1:43" ht="20.100000000000001" customHeight="1" x14ac:dyDescent="0.25">
      <c r="A22" s="38" t="s">
        <v>68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50">
        <f t="shared" si="0"/>
        <v>0</v>
      </c>
      <c r="AH22" s="50">
        <f t="shared" si="1"/>
        <v>0</v>
      </c>
      <c r="AI22" s="50">
        <f t="shared" si="2"/>
        <v>0</v>
      </c>
      <c r="AJ22" s="50">
        <f t="shared" si="3"/>
        <v>0</v>
      </c>
      <c r="AK22" s="50">
        <f t="shared" si="4"/>
        <v>0</v>
      </c>
      <c r="AL22" s="51"/>
      <c r="AM22" s="51"/>
      <c r="AN22" s="50"/>
      <c r="AO22" s="50"/>
      <c r="AP22" s="50"/>
      <c r="AQ22" s="52">
        <f t="shared" si="5"/>
        <v>0</v>
      </c>
    </row>
    <row r="23" spans="1:43" ht="20.100000000000001" customHeight="1" x14ac:dyDescent="0.25">
      <c r="A23" s="38" t="s">
        <v>69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50">
        <f t="shared" si="0"/>
        <v>0</v>
      </c>
      <c r="AH23" s="50">
        <f t="shared" si="1"/>
        <v>0</v>
      </c>
      <c r="AI23" s="50">
        <f t="shared" si="2"/>
        <v>0</v>
      </c>
      <c r="AJ23" s="50">
        <f t="shared" si="3"/>
        <v>0</v>
      </c>
      <c r="AK23" s="50">
        <f t="shared" si="4"/>
        <v>0</v>
      </c>
      <c r="AL23" s="51"/>
      <c r="AM23" s="51"/>
      <c r="AN23" s="50"/>
      <c r="AO23" s="50"/>
      <c r="AP23" s="50"/>
      <c r="AQ23" s="52">
        <f t="shared" si="5"/>
        <v>0</v>
      </c>
    </row>
    <row r="24" spans="1:43" ht="20.100000000000001" customHeight="1" x14ac:dyDescent="0.25">
      <c r="A24" s="38" t="s">
        <v>70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50">
        <f t="shared" si="0"/>
        <v>0</v>
      </c>
      <c r="AH24" s="50">
        <f t="shared" si="1"/>
        <v>0</v>
      </c>
      <c r="AI24" s="50">
        <f t="shared" si="2"/>
        <v>0</v>
      </c>
      <c r="AJ24" s="50">
        <f t="shared" si="3"/>
        <v>0</v>
      </c>
      <c r="AK24" s="50">
        <f t="shared" si="4"/>
        <v>0</v>
      </c>
      <c r="AL24" s="51"/>
      <c r="AM24" s="51"/>
      <c r="AN24" s="50"/>
      <c r="AO24" s="50"/>
      <c r="AP24" s="50"/>
      <c r="AQ24" s="52">
        <f t="shared" si="5"/>
        <v>0</v>
      </c>
    </row>
    <row r="25" spans="1:43" ht="20.100000000000001" customHeight="1" x14ac:dyDescent="0.25">
      <c r="A25" s="38" t="s">
        <v>71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50">
        <f t="shared" si="0"/>
        <v>0</v>
      </c>
      <c r="AH25" s="50">
        <f t="shared" si="1"/>
        <v>0</v>
      </c>
      <c r="AI25" s="50">
        <f t="shared" si="2"/>
        <v>0</v>
      </c>
      <c r="AJ25" s="50">
        <f t="shared" si="3"/>
        <v>0</v>
      </c>
      <c r="AK25" s="50">
        <f t="shared" si="4"/>
        <v>0</v>
      </c>
      <c r="AL25" s="51"/>
      <c r="AM25" s="51"/>
      <c r="AN25" s="50"/>
      <c r="AO25" s="50"/>
      <c r="AP25" s="50"/>
      <c r="AQ25" s="52">
        <f t="shared" si="5"/>
        <v>0</v>
      </c>
    </row>
    <row r="26" spans="1:43" ht="20.100000000000001" customHeight="1" x14ac:dyDescent="0.25">
      <c r="A26" s="38" t="s">
        <v>72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50">
        <f t="shared" si="0"/>
        <v>0</v>
      </c>
      <c r="AH26" s="50">
        <f t="shared" si="1"/>
        <v>0</v>
      </c>
      <c r="AI26" s="50">
        <f t="shared" si="2"/>
        <v>0</v>
      </c>
      <c r="AJ26" s="50">
        <f t="shared" si="3"/>
        <v>0</v>
      </c>
      <c r="AK26" s="50">
        <f t="shared" si="4"/>
        <v>0</v>
      </c>
      <c r="AL26" s="51"/>
      <c r="AM26" s="51"/>
      <c r="AN26" s="50"/>
      <c r="AO26" s="50"/>
      <c r="AP26" s="50"/>
      <c r="AQ26" s="52">
        <f t="shared" si="5"/>
        <v>0</v>
      </c>
    </row>
    <row r="27" spans="1:43" ht="20.100000000000001" customHeight="1" x14ac:dyDescent="0.25">
      <c r="A27" s="38" t="s">
        <v>73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50">
        <f t="shared" si="0"/>
        <v>0</v>
      </c>
      <c r="AH27" s="50">
        <f t="shared" si="1"/>
        <v>0</v>
      </c>
      <c r="AI27" s="50">
        <f t="shared" si="2"/>
        <v>0</v>
      </c>
      <c r="AJ27" s="50">
        <f t="shared" si="3"/>
        <v>0</v>
      </c>
      <c r="AK27" s="50">
        <f t="shared" si="4"/>
        <v>0</v>
      </c>
      <c r="AL27" s="51"/>
      <c r="AM27" s="51"/>
      <c r="AN27" s="50"/>
      <c r="AO27" s="50"/>
      <c r="AP27" s="50"/>
      <c r="AQ27" s="52">
        <f t="shared" si="5"/>
        <v>0</v>
      </c>
    </row>
    <row r="28" spans="1:43" ht="20.100000000000001" customHeight="1" x14ac:dyDescent="0.25">
      <c r="A28" s="38" t="s">
        <v>74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50">
        <f t="shared" si="0"/>
        <v>0</v>
      </c>
      <c r="AH28" s="50">
        <f t="shared" si="1"/>
        <v>0</v>
      </c>
      <c r="AI28" s="50">
        <f t="shared" si="2"/>
        <v>0</v>
      </c>
      <c r="AJ28" s="50">
        <f t="shared" si="3"/>
        <v>0</v>
      </c>
      <c r="AK28" s="50">
        <f t="shared" si="4"/>
        <v>0</v>
      </c>
      <c r="AL28" s="51"/>
      <c r="AM28" s="51"/>
      <c r="AN28" s="50"/>
      <c r="AO28" s="50"/>
      <c r="AP28" s="50"/>
      <c r="AQ28" s="52">
        <f t="shared" si="5"/>
        <v>0</v>
      </c>
    </row>
    <row r="29" spans="1:43" ht="20.100000000000001" customHeight="1" x14ac:dyDescent="0.25">
      <c r="A29" s="38" t="s">
        <v>75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50">
        <f t="shared" si="0"/>
        <v>0</v>
      </c>
      <c r="AH29" s="50">
        <f t="shared" si="1"/>
        <v>0</v>
      </c>
      <c r="AI29" s="50">
        <f t="shared" si="2"/>
        <v>0</v>
      </c>
      <c r="AJ29" s="50">
        <f t="shared" si="3"/>
        <v>0</v>
      </c>
      <c r="AK29" s="50">
        <f t="shared" si="4"/>
        <v>0</v>
      </c>
      <c r="AL29" s="51"/>
      <c r="AM29" s="51"/>
      <c r="AN29" s="50"/>
      <c r="AO29" s="50"/>
      <c r="AP29" s="50"/>
      <c r="AQ29" s="52">
        <f t="shared" si="5"/>
        <v>0</v>
      </c>
    </row>
    <row r="30" spans="1:43" ht="20.100000000000001" customHeight="1" x14ac:dyDescent="0.25">
      <c r="A30" s="38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50">
        <f t="shared" si="0"/>
        <v>0</v>
      </c>
      <c r="AH30" s="50">
        <f t="shared" si="1"/>
        <v>0</v>
      </c>
      <c r="AI30" s="50">
        <f t="shared" si="2"/>
        <v>0</v>
      </c>
      <c r="AJ30" s="50">
        <f t="shared" si="3"/>
        <v>0</v>
      </c>
      <c r="AK30" s="50">
        <f t="shared" si="4"/>
        <v>0</v>
      </c>
      <c r="AL30" s="51"/>
      <c r="AM30" s="51"/>
      <c r="AN30" s="50"/>
      <c r="AO30" s="50"/>
      <c r="AP30" s="50"/>
      <c r="AQ30" s="52">
        <f t="shared" si="5"/>
        <v>0</v>
      </c>
    </row>
    <row r="31" spans="1:43" ht="20.100000000000001" customHeight="1" x14ac:dyDescent="0.25">
      <c r="A31" s="38" t="s">
        <v>77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50">
        <f t="shared" si="0"/>
        <v>0</v>
      </c>
      <c r="AH31" s="50">
        <f t="shared" si="1"/>
        <v>0</v>
      </c>
      <c r="AI31" s="50">
        <f t="shared" si="2"/>
        <v>0</v>
      </c>
      <c r="AJ31" s="50">
        <f t="shared" si="3"/>
        <v>0</v>
      </c>
      <c r="AK31" s="50">
        <f t="shared" si="4"/>
        <v>0</v>
      </c>
      <c r="AL31" s="51"/>
      <c r="AM31" s="51"/>
      <c r="AN31" s="50"/>
      <c r="AO31" s="50"/>
      <c r="AP31" s="50"/>
      <c r="AQ31" s="52">
        <f t="shared" si="5"/>
        <v>0</v>
      </c>
    </row>
    <row r="32" spans="1:43" ht="20.100000000000001" customHeight="1" x14ac:dyDescent="0.25">
      <c r="A32" s="38" t="s">
        <v>78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50">
        <f t="shared" si="0"/>
        <v>0</v>
      </c>
      <c r="AH32" s="50">
        <f t="shared" si="1"/>
        <v>0</v>
      </c>
      <c r="AI32" s="50">
        <f t="shared" si="2"/>
        <v>0</v>
      </c>
      <c r="AJ32" s="50">
        <f t="shared" si="3"/>
        <v>0</v>
      </c>
      <c r="AK32" s="50">
        <f t="shared" si="4"/>
        <v>0</v>
      </c>
      <c r="AL32" s="51"/>
      <c r="AM32" s="51"/>
      <c r="AN32" s="50"/>
      <c r="AO32" s="50"/>
      <c r="AP32" s="50"/>
      <c r="AQ32" s="52">
        <f t="shared" si="5"/>
        <v>0</v>
      </c>
    </row>
    <row r="33" spans="1:43" ht="20.100000000000001" customHeight="1" x14ac:dyDescent="0.25">
      <c r="A33" s="38" t="s">
        <v>79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50">
        <f t="shared" si="0"/>
        <v>0</v>
      </c>
      <c r="AH33" s="50">
        <f t="shared" si="1"/>
        <v>0</v>
      </c>
      <c r="AI33" s="50">
        <f t="shared" si="2"/>
        <v>0</v>
      </c>
      <c r="AJ33" s="50">
        <f t="shared" si="3"/>
        <v>0</v>
      </c>
      <c r="AK33" s="50">
        <f t="shared" si="4"/>
        <v>0</v>
      </c>
      <c r="AL33" s="51"/>
      <c r="AM33" s="51"/>
      <c r="AN33" s="50"/>
      <c r="AO33" s="50"/>
      <c r="AP33" s="50"/>
      <c r="AQ33" s="52">
        <f t="shared" si="5"/>
        <v>0</v>
      </c>
    </row>
    <row r="34" spans="1:43" ht="20.100000000000001" customHeight="1" x14ac:dyDescent="0.25">
      <c r="A34" s="38" t="s">
        <v>80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50">
        <f t="shared" si="0"/>
        <v>0</v>
      </c>
      <c r="AH34" s="50">
        <f t="shared" si="1"/>
        <v>0</v>
      </c>
      <c r="AI34" s="50">
        <f t="shared" si="2"/>
        <v>0</v>
      </c>
      <c r="AJ34" s="50">
        <f t="shared" si="3"/>
        <v>0</v>
      </c>
      <c r="AK34" s="50">
        <f t="shared" si="4"/>
        <v>0</v>
      </c>
      <c r="AL34" s="51"/>
      <c r="AM34" s="51"/>
      <c r="AN34" s="50"/>
      <c r="AO34" s="50"/>
      <c r="AP34" s="50"/>
      <c r="AQ34" s="52">
        <f t="shared" si="5"/>
        <v>0</v>
      </c>
    </row>
    <row r="35" spans="1:43" ht="20.100000000000001" customHeight="1" x14ac:dyDescent="0.25">
      <c r="A35" s="38" t="s">
        <v>81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50">
        <f t="shared" si="0"/>
        <v>0</v>
      </c>
      <c r="AH35" s="50">
        <f t="shared" si="1"/>
        <v>0</v>
      </c>
      <c r="AI35" s="50">
        <f t="shared" si="2"/>
        <v>0</v>
      </c>
      <c r="AJ35" s="50">
        <f t="shared" si="3"/>
        <v>0</v>
      </c>
      <c r="AK35" s="50">
        <f t="shared" si="4"/>
        <v>0</v>
      </c>
      <c r="AL35" s="51"/>
      <c r="AM35" s="51"/>
      <c r="AN35" s="50"/>
      <c r="AO35" s="50"/>
      <c r="AP35" s="50"/>
      <c r="AQ35" s="52">
        <f t="shared" si="5"/>
        <v>0</v>
      </c>
    </row>
    <row r="36" spans="1:43" ht="20.100000000000001" customHeight="1" x14ac:dyDescent="0.25">
      <c r="A36" s="38" t="s">
        <v>82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50">
        <f t="shared" si="0"/>
        <v>0</v>
      </c>
      <c r="AH36" s="50">
        <f t="shared" si="1"/>
        <v>0</v>
      </c>
      <c r="AI36" s="50">
        <f t="shared" si="2"/>
        <v>0</v>
      </c>
      <c r="AJ36" s="50">
        <f t="shared" si="3"/>
        <v>0</v>
      </c>
      <c r="AK36" s="50">
        <f t="shared" si="4"/>
        <v>0</v>
      </c>
      <c r="AL36" s="51"/>
      <c r="AM36" s="51"/>
      <c r="AN36" s="50"/>
      <c r="AO36" s="50"/>
      <c r="AP36" s="50"/>
      <c r="AQ36" s="52">
        <f t="shared" si="5"/>
        <v>0</v>
      </c>
    </row>
    <row r="37" spans="1:43" ht="20.100000000000001" customHeight="1" x14ac:dyDescent="0.25">
      <c r="A37" s="38" t="s">
        <v>83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50">
        <f t="shared" si="0"/>
        <v>0</v>
      </c>
      <c r="AH37" s="50">
        <f t="shared" si="1"/>
        <v>0</v>
      </c>
      <c r="AI37" s="50">
        <f t="shared" si="2"/>
        <v>0</v>
      </c>
      <c r="AJ37" s="50">
        <f t="shared" si="3"/>
        <v>0</v>
      </c>
      <c r="AK37" s="50">
        <f t="shared" si="4"/>
        <v>0</v>
      </c>
      <c r="AL37" s="51"/>
      <c r="AM37" s="51"/>
      <c r="AN37" s="50"/>
      <c r="AO37" s="50"/>
      <c r="AP37" s="50"/>
      <c r="AQ37" s="52">
        <f t="shared" si="5"/>
        <v>0</v>
      </c>
    </row>
    <row r="38" spans="1:43" ht="20.100000000000001" customHeight="1" x14ac:dyDescent="0.25">
      <c r="A38" s="38" t="s">
        <v>84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50">
        <f t="shared" ref="AG38:AG69" si="6">COUNTIF(B38:AF38,"A")</f>
        <v>0</v>
      </c>
      <c r="AH38" s="50">
        <f t="shared" ref="AH38:AH69" si="7">COUNTIF(B38:AF38,"S")</f>
        <v>0</v>
      </c>
      <c r="AI38" s="50">
        <f t="shared" ref="AI38:AI69" si="8">COUNTIF(B38:AF38,"U")</f>
        <v>0</v>
      </c>
      <c r="AJ38" s="50">
        <f t="shared" ref="AJ38:AJ69" si="9">COUNTIF(B38:AF38,"E")</f>
        <v>0</v>
      </c>
      <c r="AK38" s="50">
        <f t="shared" ref="AK38:AK69" si="10">COUNTIF(B38:AF38,"AB")</f>
        <v>0</v>
      </c>
      <c r="AL38" s="51"/>
      <c r="AM38" s="51"/>
      <c r="AN38" s="50"/>
      <c r="AO38" s="50"/>
      <c r="AP38" s="50"/>
      <c r="AQ38" s="52">
        <f t="shared" si="5"/>
        <v>0</v>
      </c>
    </row>
    <row r="39" spans="1:43" ht="20.100000000000001" customHeight="1" x14ac:dyDescent="0.25">
      <c r="A39" s="38" t="s">
        <v>85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50">
        <f t="shared" si="6"/>
        <v>0</v>
      </c>
      <c r="AH39" s="50">
        <f t="shared" si="7"/>
        <v>0</v>
      </c>
      <c r="AI39" s="50">
        <f t="shared" si="8"/>
        <v>0</v>
      </c>
      <c r="AJ39" s="50">
        <f t="shared" si="9"/>
        <v>0</v>
      </c>
      <c r="AK39" s="50">
        <f t="shared" si="10"/>
        <v>0</v>
      </c>
      <c r="AL39" s="51"/>
      <c r="AM39" s="51"/>
      <c r="AN39" s="50"/>
      <c r="AO39" s="50"/>
      <c r="AP39" s="50"/>
      <c r="AQ39" s="52">
        <f t="shared" si="5"/>
        <v>0</v>
      </c>
    </row>
    <row r="40" spans="1:43" ht="20.100000000000001" customHeight="1" x14ac:dyDescent="0.25">
      <c r="A40" s="38" t="s">
        <v>86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50">
        <f t="shared" si="6"/>
        <v>0</v>
      </c>
      <c r="AH40" s="50">
        <f t="shared" si="7"/>
        <v>0</v>
      </c>
      <c r="AI40" s="50">
        <f t="shared" si="8"/>
        <v>0</v>
      </c>
      <c r="AJ40" s="50">
        <f t="shared" si="9"/>
        <v>0</v>
      </c>
      <c r="AK40" s="50">
        <f t="shared" si="10"/>
        <v>0</v>
      </c>
      <c r="AL40" s="51"/>
      <c r="AM40" s="51"/>
      <c r="AN40" s="50"/>
      <c r="AO40" s="50"/>
      <c r="AP40" s="50"/>
      <c r="AQ40" s="52">
        <f t="shared" si="5"/>
        <v>0</v>
      </c>
    </row>
    <row r="41" spans="1:43" ht="20.100000000000001" customHeight="1" x14ac:dyDescent="0.25">
      <c r="A41" s="38" t="s">
        <v>87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50">
        <f t="shared" si="6"/>
        <v>0</v>
      </c>
      <c r="AH41" s="50">
        <f t="shared" si="7"/>
        <v>0</v>
      </c>
      <c r="AI41" s="50">
        <f t="shared" si="8"/>
        <v>0</v>
      </c>
      <c r="AJ41" s="50">
        <f t="shared" si="9"/>
        <v>0</v>
      </c>
      <c r="AK41" s="50">
        <f t="shared" si="10"/>
        <v>0</v>
      </c>
      <c r="AL41" s="51"/>
      <c r="AM41" s="51"/>
      <c r="AN41" s="50"/>
      <c r="AO41" s="50"/>
      <c r="AP41" s="50"/>
      <c r="AQ41" s="52">
        <f t="shared" si="5"/>
        <v>0</v>
      </c>
    </row>
    <row r="42" spans="1:43" ht="20.100000000000001" customHeight="1" x14ac:dyDescent="0.25">
      <c r="A42" s="38" t="s">
        <v>88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50">
        <f t="shared" si="6"/>
        <v>0</v>
      </c>
      <c r="AH42" s="50">
        <f t="shared" si="7"/>
        <v>0</v>
      </c>
      <c r="AI42" s="50">
        <f t="shared" si="8"/>
        <v>0</v>
      </c>
      <c r="AJ42" s="50">
        <f t="shared" si="9"/>
        <v>0</v>
      </c>
      <c r="AK42" s="50">
        <f t="shared" si="10"/>
        <v>0</v>
      </c>
      <c r="AL42" s="51"/>
      <c r="AM42" s="51"/>
      <c r="AN42" s="50"/>
      <c r="AO42" s="50"/>
      <c r="AP42" s="50"/>
      <c r="AQ42" s="52">
        <f t="shared" si="5"/>
        <v>0</v>
      </c>
    </row>
    <row r="43" spans="1:43" ht="20.100000000000001" customHeight="1" x14ac:dyDescent="0.25">
      <c r="A43" s="38" t="s">
        <v>89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50">
        <f t="shared" si="6"/>
        <v>0</v>
      </c>
      <c r="AH43" s="50">
        <f t="shared" si="7"/>
        <v>0</v>
      </c>
      <c r="AI43" s="50">
        <f t="shared" si="8"/>
        <v>0</v>
      </c>
      <c r="AJ43" s="50">
        <f t="shared" si="9"/>
        <v>0</v>
      </c>
      <c r="AK43" s="50">
        <f t="shared" si="10"/>
        <v>0</v>
      </c>
      <c r="AL43" s="51"/>
      <c r="AM43" s="51"/>
      <c r="AN43" s="50"/>
      <c r="AO43" s="50"/>
      <c r="AP43" s="50"/>
      <c r="AQ43" s="52">
        <f t="shared" si="5"/>
        <v>0</v>
      </c>
    </row>
    <row r="44" spans="1:43" ht="20.100000000000001" customHeight="1" x14ac:dyDescent="0.25">
      <c r="A44" s="38" t="s">
        <v>90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50">
        <f t="shared" si="6"/>
        <v>0</v>
      </c>
      <c r="AH44" s="50">
        <f t="shared" si="7"/>
        <v>0</v>
      </c>
      <c r="AI44" s="50">
        <f t="shared" si="8"/>
        <v>0</v>
      </c>
      <c r="AJ44" s="50">
        <f t="shared" si="9"/>
        <v>0</v>
      </c>
      <c r="AK44" s="50">
        <f t="shared" si="10"/>
        <v>0</v>
      </c>
      <c r="AL44" s="51"/>
      <c r="AM44" s="51"/>
      <c r="AN44" s="50"/>
      <c r="AO44" s="50"/>
      <c r="AP44" s="50"/>
      <c r="AQ44" s="52">
        <f t="shared" si="5"/>
        <v>0</v>
      </c>
    </row>
    <row r="45" spans="1:43" ht="20.100000000000001" customHeight="1" x14ac:dyDescent="0.25">
      <c r="A45" s="38" t="s">
        <v>91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50">
        <f t="shared" si="6"/>
        <v>0</v>
      </c>
      <c r="AH45" s="50">
        <f t="shared" si="7"/>
        <v>0</v>
      </c>
      <c r="AI45" s="50">
        <f t="shared" si="8"/>
        <v>0</v>
      </c>
      <c r="AJ45" s="50">
        <f t="shared" si="9"/>
        <v>0</v>
      </c>
      <c r="AK45" s="50">
        <f t="shared" si="10"/>
        <v>0</v>
      </c>
      <c r="AL45" s="51"/>
      <c r="AM45" s="51"/>
      <c r="AN45" s="50"/>
      <c r="AO45" s="50"/>
      <c r="AP45" s="50"/>
      <c r="AQ45" s="52">
        <f t="shared" si="5"/>
        <v>0</v>
      </c>
    </row>
    <row r="46" spans="1:43" ht="20.100000000000001" customHeight="1" x14ac:dyDescent="0.25">
      <c r="A46" s="38" t="s">
        <v>92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50">
        <f t="shared" si="6"/>
        <v>0</v>
      </c>
      <c r="AH46" s="50">
        <f t="shared" si="7"/>
        <v>0</v>
      </c>
      <c r="AI46" s="50">
        <f t="shared" si="8"/>
        <v>0</v>
      </c>
      <c r="AJ46" s="50">
        <f t="shared" si="9"/>
        <v>0</v>
      </c>
      <c r="AK46" s="50">
        <f t="shared" si="10"/>
        <v>0</v>
      </c>
      <c r="AL46" s="51"/>
      <c r="AM46" s="51"/>
      <c r="AN46" s="50"/>
      <c r="AO46" s="50"/>
      <c r="AP46" s="50"/>
      <c r="AQ46" s="52">
        <f t="shared" si="5"/>
        <v>0</v>
      </c>
    </row>
    <row r="47" spans="1:43" ht="20.100000000000001" customHeight="1" x14ac:dyDescent="0.25">
      <c r="A47" s="38" t="s">
        <v>93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50">
        <f t="shared" si="6"/>
        <v>0</v>
      </c>
      <c r="AH47" s="50">
        <f t="shared" si="7"/>
        <v>0</v>
      </c>
      <c r="AI47" s="50">
        <f t="shared" si="8"/>
        <v>0</v>
      </c>
      <c r="AJ47" s="50">
        <f t="shared" si="9"/>
        <v>0</v>
      </c>
      <c r="AK47" s="50">
        <f t="shared" si="10"/>
        <v>0</v>
      </c>
      <c r="AL47" s="51"/>
      <c r="AM47" s="51"/>
      <c r="AN47" s="50"/>
      <c r="AO47" s="50"/>
      <c r="AP47" s="50"/>
      <c r="AQ47" s="52">
        <f t="shared" si="5"/>
        <v>0</v>
      </c>
    </row>
    <row r="48" spans="1:43" ht="20.100000000000001" customHeight="1" x14ac:dyDescent="0.25">
      <c r="A48" s="38" t="s">
        <v>94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50">
        <f t="shared" si="6"/>
        <v>0</v>
      </c>
      <c r="AH48" s="50">
        <f t="shared" si="7"/>
        <v>0</v>
      </c>
      <c r="AI48" s="50">
        <f t="shared" si="8"/>
        <v>0</v>
      </c>
      <c r="AJ48" s="50">
        <f t="shared" si="9"/>
        <v>0</v>
      </c>
      <c r="AK48" s="50">
        <f t="shared" si="10"/>
        <v>0</v>
      </c>
      <c r="AL48" s="51"/>
      <c r="AM48" s="51"/>
      <c r="AN48" s="50"/>
      <c r="AO48" s="50"/>
      <c r="AP48" s="50"/>
      <c r="AQ48" s="52">
        <f t="shared" si="5"/>
        <v>0</v>
      </c>
    </row>
    <row r="49" spans="1:43" ht="20.100000000000001" customHeight="1" x14ac:dyDescent="0.25">
      <c r="A49" s="38" t="s">
        <v>95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50">
        <f t="shared" si="6"/>
        <v>0</v>
      </c>
      <c r="AH49" s="50">
        <f t="shared" si="7"/>
        <v>0</v>
      </c>
      <c r="AI49" s="50">
        <f t="shared" si="8"/>
        <v>0</v>
      </c>
      <c r="AJ49" s="50">
        <f t="shared" si="9"/>
        <v>0</v>
      </c>
      <c r="AK49" s="50">
        <f t="shared" si="10"/>
        <v>0</v>
      </c>
      <c r="AL49" s="51"/>
      <c r="AM49" s="51"/>
      <c r="AN49" s="50"/>
      <c r="AO49" s="50"/>
      <c r="AP49" s="50"/>
      <c r="AQ49" s="52">
        <f t="shared" si="5"/>
        <v>0</v>
      </c>
    </row>
    <row r="50" spans="1:43" ht="20.100000000000001" customHeight="1" x14ac:dyDescent="0.25">
      <c r="A50" s="38" t="s">
        <v>96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50">
        <f t="shared" si="6"/>
        <v>0</v>
      </c>
      <c r="AH50" s="50">
        <f t="shared" si="7"/>
        <v>0</v>
      </c>
      <c r="AI50" s="50">
        <f t="shared" si="8"/>
        <v>0</v>
      </c>
      <c r="AJ50" s="50">
        <f t="shared" si="9"/>
        <v>0</v>
      </c>
      <c r="AK50" s="50">
        <f t="shared" si="10"/>
        <v>0</v>
      </c>
      <c r="AL50" s="51"/>
      <c r="AM50" s="51"/>
      <c r="AN50" s="50"/>
      <c r="AO50" s="50"/>
      <c r="AP50" s="50"/>
      <c r="AQ50" s="52">
        <f t="shared" si="5"/>
        <v>0</v>
      </c>
    </row>
    <row r="51" spans="1:43" ht="20.100000000000001" customHeight="1" x14ac:dyDescent="0.25">
      <c r="A51" s="38" t="s">
        <v>97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50">
        <f t="shared" si="6"/>
        <v>0</v>
      </c>
      <c r="AH51" s="50">
        <f t="shared" si="7"/>
        <v>0</v>
      </c>
      <c r="AI51" s="50">
        <f t="shared" si="8"/>
        <v>0</v>
      </c>
      <c r="AJ51" s="50">
        <f t="shared" si="9"/>
        <v>0</v>
      </c>
      <c r="AK51" s="50">
        <f t="shared" si="10"/>
        <v>0</v>
      </c>
      <c r="AL51" s="51"/>
      <c r="AM51" s="51"/>
      <c r="AN51" s="50"/>
      <c r="AO51" s="50"/>
      <c r="AP51" s="50"/>
      <c r="AQ51" s="52">
        <f t="shared" si="5"/>
        <v>0</v>
      </c>
    </row>
    <row r="52" spans="1:43" ht="20.100000000000001" customHeight="1" x14ac:dyDescent="0.25">
      <c r="A52" s="38" t="s">
        <v>98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50">
        <f t="shared" si="6"/>
        <v>0</v>
      </c>
      <c r="AH52" s="50">
        <f t="shared" si="7"/>
        <v>0</v>
      </c>
      <c r="AI52" s="50">
        <f t="shared" si="8"/>
        <v>0</v>
      </c>
      <c r="AJ52" s="50">
        <f t="shared" si="9"/>
        <v>0</v>
      </c>
      <c r="AK52" s="50">
        <f t="shared" si="10"/>
        <v>0</v>
      </c>
      <c r="AL52" s="51"/>
      <c r="AM52" s="51"/>
      <c r="AN52" s="50"/>
      <c r="AO52" s="50"/>
      <c r="AP52" s="50"/>
      <c r="AQ52" s="52">
        <f t="shared" si="5"/>
        <v>0</v>
      </c>
    </row>
    <row r="53" spans="1:43" ht="20.100000000000001" customHeight="1" x14ac:dyDescent="0.25">
      <c r="A53" s="38" t="s">
        <v>99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50">
        <f t="shared" si="6"/>
        <v>0</v>
      </c>
      <c r="AH53" s="50">
        <f t="shared" si="7"/>
        <v>0</v>
      </c>
      <c r="AI53" s="50">
        <f t="shared" si="8"/>
        <v>0</v>
      </c>
      <c r="AJ53" s="50">
        <f t="shared" si="9"/>
        <v>0</v>
      </c>
      <c r="AK53" s="50">
        <f t="shared" si="10"/>
        <v>0</v>
      </c>
      <c r="AL53" s="51"/>
      <c r="AM53" s="51"/>
      <c r="AN53" s="50"/>
      <c r="AO53" s="50"/>
      <c r="AP53" s="50"/>
      <c r="AQ53" s="52">
        <f t="shared" si="5"/>
        <v>0</v>
      </c>
    </row>
    <row r="54" spans="1:43" ht="20.100000000000001" customHeight="1" x14ac:dyDescent="0.25">
      <c r="A54" s="38" t="s">
        <v>100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50">
        <f t="shared" si="6"/>
        <v>0</v>
      </c>
      <c r="AH54" s="50">
        <f t="shared" si="7"/>
        <v>0</v>
      </c>
      <c r="AI54" s="50">
        <f t="shared" si="8"/>
        <v>0</v>
      </c>
      <c r="AJ54" s="50">
        <f t="shared" si="9"/>
        <v>0</v>
      </c>
      <c r="AK54" s="50">
        <f t="shared" si="10"/>
        <v>0</v>
      </c>
      <c r="AL54" s="51"/>
      <c r="AM54" s="51"/>
      <c r="AN54" s="50"/>
      <c r="AO54" s="50"/>
      <c r="AP54" s="50"/>
      <c r="AQ54" s="52">
        <f t="shared" si="5"/>
        <v>0</v>
      </c>
    </row>
    <row r="55" spans="1:43" ht="20.100000000000001" customHeight="1" x14ac:dyDescent="0.25">
      <c r="A55" s="38" t="s">
        <v>101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50">
        <f t="shared" si="6"/>
        <v>0</v>
      </c>
      <c r="AH55" s="50">
        <f t="shared" si="7"/>
        <v>0</v>
      </c>
      <c r="AI55" s="50">
        <f t="shared" si="8"/>
        <v>0</v>
      </c>
      <c r="AJ55" s="50">
        <f t="shared" si="9"/>
        <v>0</v>
      </c>
      <c r="AK55" s="50">
        <f t="shared" si="10"/>
        <v>0</v>
      </c>
      <c r="AL55" s="51"/>
      <c r="AM55" s="51"/>
      <c r="AN55" s="50"/>
      <c r="AO55" s="50"/>
      <c r="AP55" s="50"/>
      <c r="AQ55" s="52">
        <f t="shared" si="5"/>
        <v>0</v>
      </c>
    </row>
    <row r="56" spans="1:43" ht="20.100000000000001" customHeight="1" x14ac:dyDescent="0.25">
      <c r="A56" s="38" t="s">
        <v>102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50">
        <f t="shared" si="6"/>
        <v>0</v>
      </c>
      <c r="AH56" s="50">
        <f t="shared" si="7"/>
        <v>0</v>
      </c>
      <c r="AI56" s="50">
        <f t="shared" si="8"/>
        <v>0</v>
      </c>
      <c r="AJ56" s="50">
        <f t="shared" si="9"/>
        <v>0</v>
      </c>
      <c r="AK56" s="50">
        <f t="shared" si="10"/>
        <v>0</v>
      </c>
      <c r="AL56" s="51"/>
      <c r="AM56" s="51"/>
      <c r="AN56" s="50"/>
      <c r="AO56" s="50"/>
      <c r="AP56" s="50"/>
      <c r="AQ56" s="52">
        <f t="shared" si="5"/>
        <v>0</v>
      </c>
    </row>
    <row r="57" spans="1:43" ht="20.100000000000001" customHeight="1" x14ac:dyDescent="0.25">
      <c r="A57" s="38" t="s">
        <v>103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50">
        <f t="shared" si="6"/>
        <v>0</v>
      </c>
      <c r="AH57" s="50">
        <f t="shared" si="7"/>
        <v>0</v>
      </c>
      <c r="AI57" s="50">
        <f t="shared" si="8"/>
        <v>0</v>
      </c>
      <c r="AJ57" s="50">
        <f t="shared" si="9"/>
        <v>0</v>
      </c>
      <c r="AK57" s="50">
        <f t="shared" si="10"/>
        <v>0</v>
      </c>
      <c r="AL57" s="51"/>
      <c r="AM57" s="51"/>
      <c r="AN57" s="50"/>
      <c r="AO57" s="50"/>
      <c r="AP57" s="50"/>
      <c r="AQ57" s="52">
        <f t="shared" si="5"/>
        <v>0</v>
      </c>
    </row>
    <row r="58" spans="1:43" ht="20.100000000000001" customHeight="1" x14ac:dyDescent="0.25">
      <c r="A58" s="38" t="s">
        <v>104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50">
        <f t="shared" si="6"/>
        <v>0</v>
      </c>
      <c r="AH58" s="50">
        <f t="shared" si="7"/>
        <v>0</v>
      </c>
      <c r="AI58" s="50">
        <f t="shared" si="8"/>
        <v>0</v>
      </c>
      <c r="AJ58" s="50">
        <f t="shared" si="9"/>
        <v>0</v>
      </c>
      <c r="AK58" s="50">
        <f t="shared" si="10"/>
        <v>0</v>
      </c>
      <c r="AL58" s="51"/>
      <c r="AM58" s="51"/>
      <c r="AN58" s="50"/>
      <c r="AO58" s="50"/>
      <c r="AP58" s="50"/>
      <c r="AQ58" s="52">
        <f t="shared" si="5"/>
        <v>0</v>
      </c>
    </row>
    <row r="59" spans="1:43" ht="20.100000000000001" customHeight="1" x14ac:dyDescent="0.25">
      <c r="A59" s="38" t="s">
        <v>105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50">
        <f t="shared" si="6"/>
        <v>0</v>
      </c>
      <c r="AH59" s="50">
        <f t="shared" si="7"/>
        <v>0</v>
      </c>
      <c r="AI59" s="50">
        <f t="shared" si="8"/>
        <v>0</v>
      </c>
      <c r="AJ59" s="50">
        <f t="shared" si="9"/>
        <v>0</v>
      </c>
      <c r="AK59" s="50">
        <f t="shared" si="10"/>
        <v>0</v>
      </c>
      <c r="AL59" s="51"/>
      <c r="AM59" s="51"/>
      <c r="AN59" s="50"/>
      <c r="AO59" s="50"/>
      <c r="AP59" s="50"/>
      <c r="AQ59" s="52">
        <f t="shared" si="5"/>
        <v>0</v>
      </c>
    </row>
    <row r="60" spans="1:43" ht="20.100000000000001" customHeight="1" x14ac:dyDescent="0.25">
      <c r="A60" s="38" t="s">
        <v>106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50">
        <f t="shared" si="6"/>
        <v>0</v>
      </c>
      <c r="AH60" s="50">
        <f t="shared" si="7"/>
        <v>0</v>
      </c>
      <c r="AI60" s="50">
        <f t="shared" si="8"/>
        <v>0</v>
      </c>
      <c r="AJ60" s="50">
        <f t="shared" si="9"/>
        <v>0</v>
      </c>
      <c r="AK60" s="50">
        <f t="shared" si="10"/>
        <v>0</v>
      </c>
      <c r="AL60" s="51"/>
      <c r="AM60" s="51"/>
      <c r="AN60" s="50"/>
      <c r="AO60" s="50"/>
      <c r="AP60" s="50"/>
      <c r="AQ60" s="52">
        <f t="shared" si="5"/>
        <v>0</v>
      </c>
    </row>
    <row r="61" spans="1:43" ht="20.100000000000001" customHeight="1" x14ac:dyDescent="0.25">
      <c r="A61" s="38" t="s">
        <v>107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50">
        <f t="shared" si="6"/>
        <v>0</v>
      </c>
      <c r="AH61" s="50">
        <f t="shared" si="7"/>
        <v>0</v>
      </c>
      <c r="AI61" s="50">
        <f t="shared" si="8"/>
        <v>0</v>
      </c>
      <c r="AJ61" s="50">
        <f t="shared" si="9"/>
        <v>0</v>
      </c>
      <c r="AK61" s="50">
        <f t="shared" si="10"/>
        <v>0</v>
      </c>
      <c r="AL61" s="51"/>
      <c r="AM61" s="51"/>
      <c r="AN61" s="50"/>
      <c r="AO61" s="50"/>
      <c r="AP61" s="50"/>
      <c r="AQ61" s="52">
        <f t="shared" si="5"/>
        <v>0</v>
      </c>
    </row>
    <row r="62" spans="1:43" ht="20.100000000000001" customHeight="1" x14ac:dyDescent="0.25">
      <c r="A62" s="38" t="s">
        <v>108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50">
        <f t="shared" si="6"/>
        <v>0</v>
      </c>
      <c r="AH62" s="50">
        <f t="shared" si="7"/>
        <v>0</v>
      </c>
      <c r="AI62" s="50">
        <f t="shared" si="8"/>
        <v>0</v>
      </c>
      <c r="AJ62" s="50">
        <f t="shared" si="9"/>
        <v>0</v>
      </c>
      <c r="AK62" s="50">
        <f t="shared" si="10"/>
        <v>0</v>
      </c>
      <c r="AL62" s="51"/>
      <c r="AM62" s="51"/>
      <c r="AN62" s="50"/>
      <c r="AO62" s="50"/>
      <c r="AP62" s="50"/>
      <c r="AQ62" s="52">
        <f t="shared" si="5"/>
        <v>0</v>
      </c>
    </row>
    <row r="63" spans="1:43" ht="20.100000000000001" customHeight="1" x14ac:dyDescent="0.25">
      <c r="A63" s="38" t="s">
        <v>109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50">
        <f t="shared" si="6"/>
        <v>0</v>
      </c>
      <c r="AH63" s="50">
        <f t="shared" si="7"/>
        <v>0</v>
      </c>
      <c r="AI63" s="50">
        <f t="shared" si="8"/>
        <v>0</v>
      </c>
      <c r="AJ63" s="50">
        <f t="shared" si="9"/>
        <v>0</v>
      </c>
      <c r="AK63" s="50">
        <f t="shared" si="10"/>
        <v>0</v>
      </c>
      <c r="AL63" s="51"/>
      <c r="AM63" s="51"/>
      <c r="AN63" s="50"/>
      <c r="AO63" s="50"/>
      <c r="AP63" s="50"/>
      <c r="AQ63" s="52">
        <f t="shared" si="5"/>
        <v>0</v>
      </c>
    </row>
    <row r="64" spans="1:43" ht="20.100000000000001" customHeight="1" x14ac:dyDescent="0.25">
      <c r="A64" s="38" t="s">
        <v>110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50">
        <f t="shared" si="6"/>
        <v>0</v>
      </c>
      <c r="AH64" s="50">
        <f t="shared" si="7"/>
        <v>0</v>
      </c>
      <c r="AI64" s="50">
        <f t="shared" si="8"/>
        <v>0</v>
      </c>
      <c r="AJ64" s="50">
        <f t="shared" si="9"/>
        <v>0</v>
      </c>
      <c r="AK64" s="50">
        <f t="shared" si="10"/>
        <v>0</v>
      </c>
      <c r="AL64" s="51"/>
      <c r="AM64" s="51"/>
      <c r="AN64" s="50"/>
      <c r="AO64" s="50"/>
      <c r="AP64" s="50"/>
      <c r="AQ64" s="52">
        <f t="shared" si="5"/>
        <v>0</v>
      </c>
    </row>
    <row r="65" spans="1:43" ht="20.100000000000001" customHeight="1" x14ac:dyDescent="0.25">
      <c r="A65" s="38" t="s">
        <v>111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50">
        <f t="shared" si="6"/>
        <v>0</v>
      </c>
      <c r="AH65" s="50">
        <f t="shared" si="7"/>
        <v>0</v>
      </c>
      <c r="AI65" s="50">
        <f t="shared" si="8"/>
        <v>0</v>
      </c>
      <c r="AJ65" s="50">
        <f t="shared" si="9"/>
        <v>0</v>
      </c>
      <c r="AK65" s="50">
        <f t="shared" si="10"/>
        <v>0</v>
      </c>
      <c r="AL65" s="51"/>
      <c r="AM65" s="51"/>
      <c r="AN65" s="50"/>
      <c r="AO65" s="50"/>
      <c r="AP65" s="50"/>
      <c r="AQ65" s="52">
        <f t="shared" si="5"/>
        <v>0</v>
      </c>
    </row>
    <row r="66" spans="1:43" ht="20.100000000000001" customHeight="1" x14ac:dyDescent="0.25">
      <c r="A66" s="38" t="s">
        <v>112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50">
        <f t="shared" si="6"/>
        <v>0</v>
      </c>
      <c r="AH66" s="50">
        <f t="shared" si="7"/>
        <v>0</v>
      </c>
      <c r="AI66" s="50">
        <f t="shared" si="8"/>
        <v>0</v>
      </c>
      <c r="AJ66" s="50">
        <f t="shared" si="9"/>
        <v>0</v>
      </c>
      <c r="AK66" s="50">
        <f t="shared" si="10"/>
        <v>0</v>
      </c>
      <c r="AL66" s="51"/>
      <c r="AM66" s="51"/>
      <c r="AN66" s="50"/>
      <c r="AO66" s="50"/>
      <c r="AP66" s="50"/>
      <c r="AQ66" s="52">
        <f t="shared" si="5"/>
        <v>0</v>
      </c>
    </row>
    <row r="67" spans="1:43" ht="20.100000000000001" customHeight="1" x14ac:dyDescent="0.25">
      <c r="A67" s="38" t="s">
        <v>113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50">
        <f t="shared" si="6"/>
        <v>0</v>
      </c>
      <c r="AH67" s="50">
        <f t="shared" si="7"/>
        <v>0</v>
      </c>
      <c r="AI67" s="50">
        <f t="shared" si="8"/>
        <v>0</v>
      </c>
      <c r="AJ67" s="50">
        <f t="shared" si="9"/>
        <v>0</v>
      </c>
      <c r="AK67" s="50">
        <f t="shared" si="10"/>
        <v>0</v>
      </c>
      <c r="AL67" s="51"/>
      <c r="AM67" s="51"/>
      <c r="AN67" s="50"/>
      <c r="AO67" s="50"/>
      <c r="AP67" s="50"/>
      <c r="AQ67" s="52">
        <f t="shared" si="5"/>
        <v>0</v>
      </c>
    </row>
    <row r="68" spans="1:43" ht="20.100000000000001" customHeight="1" x14ac:dyDescent="0.25">
      <c r="A68" s="38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50">
        <f t="shared" si="6"/>
        <v>0</v>
      </c>
      <c r="AH68" s="50">
        <f t="shared" si="7"/>
        <v>0</v>
      </c>
      <c r="AI68" s="50">
        <f t="shared" si="8"/>
        <v>0</v>
      </c>
      <c r="AJ68" s="50">
        <f t="shared" si="9"/>
        <v>0</v>
      </c>
      <c r="AK68" s="50">
        <f t="shared" si="10"/>
        <v>0</v>
      </c>
      <c r="AL68" s="51"/>
      <c r="AM68" s="51"/>
      <c r="AN68" s="50"/>
      <c r="AO68" s="50"/>
      <c r="AP68" s="50"/>
      <c r="AQ68" s="52">
        <f t="shared" si="5"/>
        <v>0</v>
      </c>
    </row>
    <row r="69" spans="1:43" ht="20.100000000000001" customHeight="1" x14ac:dyDescent="0.25">
      <c r="A69" s="38" t="s">
        <v>115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50">
        <f t="shared" si="6"/>
        <v>0</v>
      </c>
      <c r="AH69" s="50">
        <f t="shared" si="7"/>
        <v>0</v>
      </c>
      <c r="AI69" s="50">
        <f t="shared" si="8"/>
        <v>0</v>
      </c>
      <c r="AJ69" s="50">
        <f t="shared" si="9"/>
        <v>0</v>
      </c>
      <c r="AK69" s="50">
        <f t="shared" si="10"/>
        <v>0</v>
      </c>
      <c r="AL69" s="51"/>
      <c r="AM69" s="51"/>
      <c r="AN69" s="50"/>
      <c r="AO69" s="50"/>
      <c r="AP69" s="50"/>
      <c r="AQ69" s="52">
        <f t="shared" si="5"/>
        <v>0</v>
      </c>
    </row>
    <row r="70" spans="1:43" ht="20.100000000000001" customHeight="1" x14ac:dyDescent="0.25">
      <c r="A70" s="38" t="s">
        <v>116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50">
        <f t="shared" ref="AG70:AG101" si="11">COUNTIF(B70:AF70,"A")</f>
        <v>0</v>
      </c>
      <c r="AH70" s="50">
        <f t="shared" ref="AH70:AH101" si="12">COUNTIF(B70:AF70,"S")</f>
        <v>0</v>
      </c>
      <c r="AI70" s="50">
        <f t="shared" ref="AI70:AI101" si="13">COUNTIF(B70:AF70,"U")</f>
        <v>0</v>
      </c>
      <c r="AJ70" s="50">
        <f t="shared" ref="AJ70:AJ101" si="14">COUNTIF(B70:AF70,"E")</f>
        <v>0</v>
      </c>
      <c r="AK70" s="50">
        <f t="shared" ref="AK70:AK101" si="15">COUNTIF(B70:AF70,"AB")</f>
        <v>0</v>
      </c>
      <c r="AL70" s="51"/>
      <c r="AM70" s="51"/>
      <c r="AN70" s="50"/>
      <c r="AO70" s="50"/>
      <c r="AP70" s="50"/>
      <c r="AQ70" s="52">
        <f t="shared" ref="AQ70:AQ133" si="16">SUM(AG70:AP70)</f>
        <v>0</v>
      </c>
    </row>
    <row r="71" spans="1:43" ht="20.100000000000001" customHeight="1" x14ac:dyDescent="0.25">
      <c r="A71" s="38" t="s">
        <v>117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50">
        <f t="shared" si="11"/>
        <v>0</v>
      </c>
      <c r="AH71" s="50">
        <f t="shared" si="12"/>
        <v>0</v>
      </c>
      <c r="AI71" s="50">
        <f t="shared" si="13"/>
        <v>0</v>
      </c>
      <c r="AJ71" s="50">
        <f t="shared" si="14"/>
        <v>0</v>
      </c>
      <c r="AK71" s="50">
        <f t="shared" si="15"/>
        <v>0</v>
      </c>
      <c r="AL71" s="51"/>
      <c r="AM71" s="51"/>
      <c r="AN71" s="50"/>
      <c r="AO71" s="50"/>
      <c r="AP71" s="50"/>
      <c r="AQ71" s="52">
        <f t="shared" si="16"/>
        <v>0</v>
      </c>
    </row>
    <row r="72" spans="1:43" ht="20.100000000000001" customHeight="1" x14ac:dyDescent="0.25">
      <c r="A72" s="38" t="s">
        <v>118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50">
        <f t="shared" si="11"/>
        <v>0</v>
      </c>
      <c r="AH72" s="50">
        <f t="shared" si="12"/>
        <v>0</v>
      </c>
      <c r="AI72" s="50">
        <f t="shared" si="13"/>
        <v>0</v>
      </c>
      <c r="AJ72" s="50">
        <f t="shared" si="14"/>
        <v>0</v>
      </c>
      <c r="AK72" s="50">
        <f t="shared" si="15"/>
        <v>0</v>
      </c>
      <c r="AL72" s="51"/>
      <c r="AM72" s="51"/>
      <c r="AN72" s="50"/>
      <c r="AO72" s="50"/>
      <c r="AP72" s="50"/>
      <c r="AQ72" s="52">
        <f t="shared" si="16"/>
        <v>0</v>
      </c>
    </row>
    <row r="73" spans="1:43" ht="20.100000000000001" customHeight="1" x14ac:dyDescent="0.25">
      <c r="A73" s="38" t="s">
        <v>119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50">
        <f t="shared" si="11"/>
        <v>0</v>
      </c>
      <c r="AH73" s="50">
        <f t="shared" si="12"/>
        <v>0</v>
      </c>
      <c r="AI73" s="50">
        <f t="shared" si="13"/>
        <v>0</v>
      </c>
      <c r="AJ73" s="50">
        <f t="shared" si="14"/>
        <v>0</v>
      </c>
      <c r="AK73" s="50">
        <f t="shared" si="15"/>
        <v>0</v>
      </c>
      <c r="AL73" s="51"/>
      <c r="AM73" s="51"/>
      <c r="AN73" s="50"/>
      <c r="AO73" s="50"/>
      <c r="AP73" s="50"/>
      <c r="AQ73" s="52">
        <f t="shared" si="16"/>
        <v>0</v>
      </c>
    </row>
    <row r="74" spans="1:43" ht="20.100000000000001" customHeight="1" x14ac:dyDescent="0.25">
      <c r="A74" s="38" t="s">
        <v>120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50">
        <f t="shared" si="11"/>
        <v>0</v>
      </c>
      <c r="AH74" s="50">
        <f t="shared" si="12"/>
        <v>0</v>
      </c>
      <c r="AI74" s="50">
        <f t="shared" si="13"/>
        <v>0</v>
      </c>
      <c r="AJ74" s="50">
        <f t="shared" si="14"/>
        <v>0</v>
      </c>
      <c r="AK74" s="50">
        <f t="shared" si="15"/>
        <v>0</v>
      </c>
      <c r="AL74" s="51"/>
      <c r="AM74" s="51"/>
      <c r="AN74" s="50"/>
      <c r="AO74" s="50"/>
      <c r="AP74" s="50"/>
      <c r="AQ74" s="52">
        <f t="shared" si="16"/>
        <v>0</v>
      </c>
    </row>
    <row r="75" spans="1:43" ht="20.100000000000001" customHeight="1" x14ac:dyDescent="0.25">
      <c r="A75" s="38" t="s">
        <v>121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50">
        <f t="shared" si="11"/>
        <v>0</v>
      </c>
      <c r="AH75" s="50">
        <f t="shared" si="12"/>
        <v>0</v>
      </c>
      <c r="AI75" s="50">
        <f t="shared" si="13"/>
        <v>0</v>
      </c>
      <c r="AJ75" s="50">
        <f t="shared" si="14"/>
        <v>0</v>
      </c>
      <c r="AK75" s="50">
        <f t="shared" si="15"/>
        <v>0</v>
      </c>
      <c r="AL75" s="51"/>
      <c r="AM75" s="51"/>
      <c r="AN75" s="50"/>
      <c r="AO75" s="50"/>
      <c r="AP75" s="50"/>
      <c r="AQ75" s="52">
        <f t="shared" si="16"/>
        <v>0</v>
      </c>
    </row>
    <row r="76" spans="1:43" ht="20.100000000000001" customHeight="1" x14ac:dyDescent="0.25">
      <c r="A76" s="38" t="s">
        <v>122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50">
        <f t="shared" si="11"/>
        <v>0</v>
      </c>
      <c r="AH76" s="50">
        <f t="shared" si="12"/>
        <v>0</v>
      </c>
      <c r="AI76" s="50">
        <f t="shared" si="13"/>
        <v>0</v>
      </c>
      <c r="AJ76" s="50">
        <f t="shared" si="14"/>
        <v>0</v>
      </c>
      <c r="AK76" s="50">
        <f t="shared" si="15"/>
        <v>0</v>
      </c>
      <c r="AL76" s="51"/>
      <c r="AM76" s="51"/>
      <c r="AN76" s="50"/>
      <c r="AO76" s="50"/>
      <c r="AP76" s="50"/>
      <c r="AQ76" s="52">
        <f t="shared" si="16"/>
        <v>0</v>
      </c>
    </row>
    <row r="77" spans="1:43" ht="20.100000000000001" customHeight="1" x14ac:dyDescent="0.25">
      <c r="A77" s="38" t="s">
        <v>123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50">
        <f t="shared" si="11"/>
        <v>0</v>
      </c>
      <c r="AH77" s="50">
        <f t="shared" si="12"/>
        <v>0</v>
      </c>
      <c r="AI77" s="50">
        <f t="shared" si="13"/>
        <v>0</v>
      </c>
      <c r="AJ77" s="50">
        <f t="shared" si="14"/>
        <v>0</v>
      </c>
      <c r="AK77" s="50">
        <f t="shared" si="15"/>
        <v>0</v>
      </c>
      <c r="AL77" s="51"/>
      <c r="AM77" s="51"/>
      <c r="AN77" s="50"/>
      <c r="AO77" s="50"/>
      <c r="AP77" s="50"/>
      <c r="AQ77" s="52">
        <f t="shared" si="16"/>
        <v>0</v>
      </c>
    </row>
    <row r="78" spans="1:43" ht="20.100000000000001" customHeight="1" x14ac:dyDescent="0.25">
      <c r="A78" s="38" t="s">
        <v>124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50">
        <f t="shared" si="11"/>
        <v>0</v>
      </c>
      <c r="AH78" s="50">
        <f t="shared" si="12"/>
        <v>0</v>
      </c>
      <c r="AI78" s="50">
        <f t="shared" si="13"/>
        <v>0</v>
      </c>
      <c r="AJ78" s="50">
        <f t="shared" si="14"/>
        <v>0</v>
      </c>
      <c r="AK78" s="50">
        <f t="shared" si="15"/>
        <v>0</v>
      </c>
      <c r="AL78" s="51"/>
      <c r="AM78" s="51"/>
      <c r="AN78" s="50"/>
      <c r="AO78" s="50"/>
      <c r="AP78" s="50"/>
      <c r="AQ78" s="52">
        <f t="shared" si="16"/>
        <v>0</v>
      </c>
    </row>
    <row r="79" spans="1:43" ht="20.100000000000001" customHeight="1" x14ac:dyDescent="0.25">
      <c r="A79" s="38" t="s">
        <v>125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50">
        <f t="shared" si="11"/>
        <v>0</v>
      </c>
      <c r="AH79" s="50">
        <f t="shared" si="12"/>
        <v>0</v>
      </c>
      <c r="AI79" s="50">
        <f t="shared" si="13"/>
        <v>0</v>
      </c>
      <c r="AJ79" s="50">
        <f t="shared" si="14"/>
        <v>0</v>
      </c>
      <c r="AK79" s="50">
        <f t="shared" si="15"/>
        <v>0</v>
      </c>
      <c r="AL79" s="51"/>
      <c r="AM79" s="51"/>
      <c r="AN79" s="50"/>
      <c r="AO79" s="50"/>
      <c r="AP79" s="50"/>
      <c r="AQ79" s="52">
        <f t="shared" si="16"/>
        <v>0</v>
      </c>
    </row>
    <row r="80" spans="1:43" ht="20.100000000000001" customHeight="1" x14ac:dyDescent="0.25">
      <c r="A80" s="38" t="s">
        <v>126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50">
        <f t="shared" si="11"/>
        <v>0</v>
      </c>
      <c r="AH80" s="50">
        <f t="shared" si="12"/>
        <v>0</v>
      </c>
      <c r="AI80" s="50">
        <f t="shared" si="13"/>
        <v>0</v>
      </c>
      <c r="AJ80" s="50">
        <f t="shared" si="14"/>
        <v>0</v>
      </c>
      <c r="AK80" s="50">
        <f t="shared" si="15"/>
        <v>0</v>
      </c>
      <c r="AL80" s="51"/>
      <c r="AM80" s="51"/>
      <c r="AN80" s="50"/>
      <c r="AO80" s="50"/>
      <c r="AP80" s="50"/>
      <c r="AQ80" s="52">
        <f t="shared" si="16"/>
        <v>0</v>
      </c>
    </row>
    <row r="81" spans="1:43" ht="20.100000000000001" customHeight="1" x14ac:dyDescent="0.25">
      <c r="A81" s="38" t="s">
        <v>127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50">
        <f t="shared" si="11"/>
        <v>0</v>
      </c>
      <c r="AH81" s="50">
        <f t="shared" si="12"/>
        <v>0</v>
      </c>
      <c r="AI81" s="50">
        <f t="shared" si="13"/>
        <v>0</v>
      </c>
      <c r="AJ81" s="50">
        <f t="shared" si="14"/>
        <v>0</v>
      </c>
      <c r="AK81" s="50">
        <f t="shared" si="15"/>
        <v>0</v>
      </c>
      <c r="AL81" s="51"/>
      <c r="AM81" s="51"/>
      <c r="AN81" s="50"/>
      <c r="AO81" s="50"/>
      <c r="AP81" s="50"/>
      <c r="AQ81" s="52">
        <f t="shared" si="16"/>
        <v>0</v>
      </c>
    </row>
    <row r="82" spans="1:43" ht="20.100000000000001" customHeight="1" x14ac:dyDescent="0.25">
      <c r="A82" s="38" t="s">
        <v>128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50">
        <f t="shared" si="11"/>
        <v>0</v>
      </c>
      <c r="AH82" s="50">
        <f t="shared" si="12"/>
        <v>0</v>
      </c>
      <c r="AI82" s="50">
        <f t="shared" si="13"/>
        <v>0</v>
      </c>
      <c r="AJ82" s="50">
        <f t="shared" si="14"/>
        <v>0</v>
      </c>
      <c r="AK82" s="50">
        <f t="shared" si="15"/>
        <v>0</v>
      </c>
      <c r="AL82" s="51"/>
      <c r="AM82" s="51"/>
      <c r="AN82" s="50"/>
      <c r="AO82" s="50"/>
      <c r="AP82" s="50"/>
      <c r="AQ82" s="52">
        <f t="shared" si="16"/>
        <v>0</v>
      </c>
    </row>
    <row r="83" spans="1:43" ht="20.100000000000001" customHeight="1" x14ac:dyDescent="0.25">
      <c r="A83" s="38" t="s">
        <v>129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50">
        <f t="shared" si="11"/>
        <v>0</v>
      </c>
      <c r="AH83" s="50">
        <f t="shared" si="12"/>
        <v>0</v>
      </c>
      <c r="AI83" s="50">
        <f t="shared" si="13"/>
        <v>0</v>
      </c>
      <c r="AJ83" s="50">
        <f t="shared" si="14"/>
        <v>0</v>
      </c>
      <c r="AK83" s="50">
        <f t="shared" si="15"/>
        <v>0</v>
      </c>
      <c r="AL83" s="51"/>
      <c r="AM83" s="51"/>
      <c r="AN83" s="50"/>
      <c r="AO83" s="50"/>
      <c r="AP83" s="50"/>
      <c r="AQ83" s="52">
        <f t="shared" si="16"/>
        <v>0</v>
      </c>
    </row>
    <row r="84" spans="1:43" ht="20.100000000000001" customHeight="1" x14ac:dyDescent="0.25">
      <c r="A84" s="38" t="s">
        <v>130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50">
        <f t="shared" si="11"/>
        <v>0</v>
      </c>
      <c r="AH84" s="50">
        <f t="shared" si="12"/>
        <v>0</v>
      </c>
      <c r="AI84" s="50">
        <f t="shared" si="13"/>
        <v>0</v>
      </c>
      <c r="AJ84" s="50">
        <f t="shared" si="14"/>
        <v>0</v>
      </c>
      <c r="AK84" s="50">
        <f t="shared" si="15"/>
        <v>0</v>
      </c>
      <c r="AL84" s="51"/>
      <c r="AM84" s="51"/>
      <c r="AN84" s="50"/>
      <c r="AO84" s="50"/>
      <c r="AP84" s="50"/>
      <c r="AQ84" s="52">
        <f t="shared" si="16"/>
        <v>0</v>
      </c>
    </row>
    <row r="85" spans="1:43" ht="20.100000000000001" customHeight="1" x14ac:dyDescent="0.25">
      <c r="A85" s="38" t="s">
        <v>131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50">
        <f t="shared" si="11"/>
        <v>0</v>
      </c>
      <c r="AH85" s="50">
        <f t="shared" si="12"/>
        <v>0</v>
      </c>
      <c r="AI85" s="50">
        <f t="shared" si="13"/>
        <v>0</v>
      </c>
      <c r="AJ85" s="50">
        <f t="shared" si="14"/>
        <v>0</v>
      </c>
      <c r="AK85" s="50">
        <f t="shared" si="15"/>
        <v>0</v>
      </c>
      <c r="AL85" s="51"/>
      <c r="AM85" s="51"/>
      <c r="AN85" s="50"/>
      <c r="AO85" s="50"/>
      <c r="AP85" s="50"/>
      <c r="AQ85" s="52">
        <f t="shared" si="16"/>
        <v>0</v>
      </c>
    </row>
    <row r="86" spans="1:43" ht="20.100000000000001" customHeight="1" x14ac:dyDescent="0.25">
      <c r="A86" s="38" t="s">
        <v>132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50">
        <f t="shared" si="11"/>
        <v>0</v>
      </c>
      <c r="AH86" s="50">
        <f t="shared" si="12"/>
        <v>0</v>
      </c>
      <c r="AI86" s="50">
        <f t="shared" si="13"/>
        <v>0</v>
      </c>
      <c r="AJ86" s="50">
        <f t="shared" si="14"/>
        <v>0</v>
      </c>
      <c r="AK86" s="50">
        <f t="shared" si="15"/>
        <v>0</v>
      </c>
      <c r="AL86" s="51"/>
      <c r="AM86" s="51"/>
      <c r="AN86" s="50"/>
      <c r="AO86" s="50"/>
      <c r="AP86" s="50"/>
      <c r="AQ86" s="52">
        <f t="shared" si="16"/>
        <v>0</v>
      </c>
    </row>
    <row r="87" spans="1:43" ht="20.100000000000001" customHeight="1" x14ac:dyDescent="0.25">
      <c r="A87" s="38" t="s">
        <v>133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50">
        <f t="shared" si="11"/>
        <v>0</v>
      </c>
      <c r="AH87" s="50">
        <f t="shared" si="12"/>
        <v>0</v>
      </c>
      <c r="AI87" s="50">
        <f t="shared" si="13"/>
        <v>0</v>
      </c>
      <c r="AJ87" s="50">
        <f t="shared" si="14"/>
        <v>0</v>
      </c>
      <c r="AK87" s="50">
        <f t="shared" si="15"/>
        <v>0</v>
      </c>
      <c r="AL87" s="51"/>
      <c r="AM87" s="51"/>
      <c r="AN87" s="50"/>
      <c r="AO87" s="50"/>
      <c r="AP87" s="50"/>
      <c r="AQ87" s="52">
        <f t="shared" si="16"/>
        <v>0</v>
      </c>
    </row>
    <row r="88" spans="1:43" ht="20.100000000000001" customHeight="1" x14ac:dyDescent="0.25">
      <c r="A88" s="38" t="s">
        <v>134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50">
        <f t="shared" si="11"/>
        <v>0</v>
      </c>
      <c r="AH88" s="50">
        <f t="shared" si="12"/>
        <v>0</v>
      </c>
      <c r="AI88" s="50">
        <f t="shared" si="13"/>
        <v>0</v>
      </c>
      <c r="AJ88" s="50">
        <f t="shared" si="14"/>
        <v>0</v>
      </c>
      <c r="AK88" s="50">
        <f t="shared" si="15"/>
        <v>0</v>
      </c>
      <c r="AL88" s="51"/>
      <c r="AM88" s="51"/>
      <c r="AN88" s="50"/>
      <c r="AO88" s="50"/>
      <c r="AP88" s="50"/>
      <c r="AQ88" s="52">
        <f t="shared" si="16"/>
        <v>0</v>
      </c>
    </row>
    <row r="89" spans="1:43" ht="20.100000000000001" customHeight="1" x14ac:dyDescent="0.25">
      <c r="A89" s="38" t="s">
        <v>135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50">
        <f t="shared" si="11"/>
        <v>0</v>
      </c>
      <c r="AH89" s="50">
        <f t="shared" si="12"/>
        <v>0</v>
      </c>
      <c r="AI89" s="50">
        <f t="shared" si="13"/>
        <v>0</v>
      </c>
      <c r="AJ89" s="50">
        <f t="shared" si="14"/>
        <v>0</v>
      </c>
      <c r="AK89" s="50">
        <f t="shared" si="15"/>
        <v>0</v>
      </c>
      <c r="AL89" s="51"/>
      <c r="AM89" s="51"/>
      <c r="AN89" s="50"/>
      <c r="AO89" s="50"/>
      <c r="AP89" s="50"/>
      <c r="AQ89" s="52">
        <f t="shared" si="16"/>
        <v>0</v>
      </c>
    </row>
    <row r="90" spans="1:43" ht="20.100000000000001" customHeight="1" x14ac:dyDescent="0.25">
      <c r="A90" s="38" t="s">
        <v>136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50">
        <f t="shared" si="11"/>
        <v>0</v>
      </c>
      <c r="AH90" s="50">
        <f t="shared" si="12"/>
        <v>0</v>
      </c>
      <c r="AI90" s="50">
        <f t="shared" si="13"/>
        <v>0</v>
      </c>
      <c r="AJ90" s="50">
        <f t="shared" si="14"/>
        <v>0</v>
      </c>
      <c r="AK90" s="50">
        <f t="shared" si="15"/>
        <v>0</v>
      </c>
      <c r="AL90" s="51"/>
      <c r="AM90" s="51"/>
      <c r="AN90" s="50"/>
      <c r="AO90" s="50"/>
      <c r="AP90" s="50"/>
      <c r="AQ90" s="52">
        <f t="shared" si="16"/>
        <v>0</v>
      </c>
    </row>
    <row r="91" spans="1:43" ht="20.100000000000001" customHeight="1" x14ac:dyDescent="0.25">
      <c r="A91" s="38" t="s">
        <v>137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50">
        <f t="shared" si="11"/>
        <v>0</v>
      </c>
      <c r="AH91" s="50">
        <f t="shared" si="12"/>
        <v>0</v>
      </c>
      <c r="AI91" s="50">
        <f t="shared" si="13"/>
        <v>0</v>
      </c>
      <c r="AJ91" s="50">
        <f t="shared" si="14"/>
        <v>0</v>
      </c>
      <c r="AK91" s="50">
        <f t="shared" si="15"/>
        <v>0</v>
      </c>
      <c r="AL91" s="51"/>
      <c r="AM91" s="51"/>
      <c r="AN91" s="50"/>
      <c r="AO91" s="50"/>
      <c r="AP91" s="50"/>
      <c r="AQ91" s="52">
        <f t="shared" si="16"/>
        <v>0</v>
      </c>
    </row>
    <row r="92" spans="1:43" ht="20.100000000000001" customHeight="1" x14ac:dyDescent="0.25">
      <c r="A92" s="38" t="s">
        <v>138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50">
        <f t="shared" si="11"/>
        <v>0</v>
      </c>
      <c r="AH92" s="50">
        <f t="shared" si="12"/>
        <v>0</v>
      </c>
      <c r="AI92" s="50">
        <f t="shared" si="13"/>
        <v>0</v>
      </c>
      <c r="AJ92" s="50">
        <f t="shared" si="14"/>
        <v>0</v>
      </c>
      <c r="AK92" s="50">
        <f t="shared" si="15"/>
        <v>0</v>
      </c>
      <c r="AL92" s="51"/>
      <c r="AM92" s="51"/>
      <c r="AN92" s="50"/>
      <c r="AO92" s="50"/>
      <c r="AP92" s="50"/>
      <c r="AQ92" s="52">
        <f t="shared" si="16"/>
        <v>0</v>
      </c>
    </row>
    <row r="93" spans="1:43" ht="20.100000000000001" customHeight="1" x14ac:dyDescent="0.25">
      <c r="A93" s="38" t="s">
        <v>139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50">
        <f t="shared" si="11"/>
        <v>0</v>
      </c>
      <c r="AH93" s="50">
        <f t="shared" si="12"/>
        <v>0</v>
      </c>
      <c r="AI93" s="50">
        <f t="shared" si="13"/>
        <v>0</v>
      </c>
      <c r="AJ93" s="50">
        <f t="shared" si="14"/>
        <v>0</v>
      </c>
      <c r="AK93" s="50">
        <f t="shared" si="15"/>
        <v>0</v>
      </c>
      <c r="AL93" s="51"/>
      <c r="AM93" s="51"/>
      <c r="AN93" s="50"/>
      <c r="AO93" s="50"/>
      <c r="AP93" s="50"/>
      <c r="AQ93" s="52">
        <f t="shared" si="16"/>
        <v>0</v>
      </c>
    </row>
    <row r="94" spans="1:43" ht="20.100000000000001" customHeight="1" x14ac:dyDescent="0.25">
      <c r="A94" s="38" t="s">
        <v>140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50">
        <f t="shared" si="11"/>
        <v>0</v>
      </c>
      <c r="AH94" s="50">
        <f t="shared" si="12"/>
        <v>0</v>
      </c>
      <c r="AI94" s="50">
        <f t="shared" si="13"/>
        <v>0</v>
      </c>
      <c r="AJ94" s="50">
        <f t="shared" si="14"/>
        <v>0</v>
      </c>
      <c r="AK94" s="50">
        <f t="shared" si="15"/>
        <v>0</v>
      </c>
      <c r="AL94" s="51"/>
      <c r="AM94" s="51"/>
      <c r="AN94" s="50"/>
      <c r="AO94" s="50"/>
      <c r="AP94" s="50"/>
      <c r="AQ94" s="52">
        <f t="shared" si="16"/>
        <v>0</v>
      </c>
    </row>
    <row r="95" spans="1:43" ht="20.100000000000001" customHeight="1" x14ac:dyDescent="0.25">
      <c r="A95" s="38" t="s">
        <v>141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50">
        <f t="shared" si="11"/>
        <v>0</v>
      </c>
      <c r="AH95" s="50">
        <f t="shared" si="12"/>
        <v>0</v>
      </c>
      <c r="AI95" s="50">
        <f t="shared" si="13"/>
        <v>0</v>
      </c>
      <c r="AJ95" s="50">
        <f t="shared" si="14"/>
        <v>0</v>
      </c>
      <c r="AK95" s="50">
        <f t="shared" si="15"/>
        <v>0</v>
      </c>
      <c r="AL95" s="51"/>
      <c r="AM95" s="51"/>
      <c r="AN95" s="50"/>
      <c r="AO95" s="50"/>
      <c r="AP95" s="50"/>
      <c r="AQ95" s="52">
        <f t="shared" si="16"/>
        <v>0</v>
      </c>
    </row>
    <row r="96" spans="1:43" ht="20.100000000000001" customHeight="1" x14ac:dyDescent="0.25">
      <c r="A96" s="38" t="s">
        <v>142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50">
        <f t="shared" si="11"/>
        <v>0</v>
      </c>
      <c r="AH96" s="50">
        <f t="shared" si="12"/>
        <v>0</v>
      </c>
      <c r="AI96" s="50">
        <f t="shared" si="13"/>
        <v>0</v>
      </c>
      <c r="AJ96" s="50">
        <f t="shared" si="14"/>
        <v>0</v>
      </c>
      <c r="AK96" s="50">
        <f t="shared" si="15"/>
        <v>0</v>
      </c>
      <c r="AL96" s="51"/>
      <c r="AM96" s="51"/>
      <c r="AN96" s="50"/>
      <c r="AO96" s="50"/>
      <c r="AP96" s="50"/>
      <c r="AQ96" s="52">
        <f t="shared" si="16"/>
        <v>0</v>
      </c>
    </row>
    <row r="97" spans="1:43" ht="20.100000000000001" customHeight="1" x14ac:dyDescent="0.25">
      <c r="A97" s="38" t="s">
        <v>143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50">
        <f t="shared" si="11"/>
        <v>0</v>
      </c>
      <c r="AH97" s="50">
        <f t="shared" si="12"/>
        <v>0</v>
      </c>
      <c r="AI97" s="50">
        <f t="shared" si="13"/>
        <v>0</v>
      </c>
      <c r="AJ97" s="50">
        <f t="shared" si="14"/>
        <v>0</v>
      </c>
      <c r="AK97" s="50">
        <f t="shared" si="15"/>
        <v>0</v>
      </c>
      <c r="AL97" s="51"/>
      <c r="AM97" s="51"/>
      <c r="AN97" s="50"/>
      <c r="AO97" s="50"/>
      <c r="AP97" s="50"/>
      <c r="AQ97" s="52">
        <f t="shared" si="16"/>
        <v>0</v>
      </c>
    </row>
    <row r="98" spans="1:43" ht="20.100000000000001" customHeight="1" x14ac:dyDescent="0.25">
      <c r="A98" s="38" t="s">
        <v>144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50">
        <f t="shared" si="11"/>
        <v>0</v>
      </c>
      <c r="AH98" s="50">
        <f t="shared" si="12"/>
        <v>0</v>
      </c>
      <c r="AI98" s="50">
        <f t="shared" si="13"/>
        <v>0</v>
      </c>
      <c r="AJ98" s="50">
        <f t="shared" si="14"/>
        <v>0</v>
      </c>
      <c r="AK98" s="50">
        <f t="shared" si="15"/>
        <v>0</v>
      </c>
      <c r="AL98" s="51"/>
      <c r="AM98" s="51"/>
      <c r="AN98" s="50"/>
      <c r="AO98" s="50"/>
      <c r="AP98" s="50"/>
      <c r="AQ98" s="52">
        <f t="shared" si="16"/>
        <v>0</v>
      </c>
    </row>
    <row r="99" spans="1:43" ht="20.100000000000001" customHeight="1" x14ac:dyDescent="0.25">
      <c r="A99" s="38" t="s">
        <v>145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50">
        <f t="shared" si="11"/>
        <v>0</v>
      </c>
      <c r="AH99" s="50">
        <f t="shared" si="12"/>
        <v>0</v>
      </c>
      <c r="AI99" s="50">
        <f t="shared" si="13"/>
        <v>0</v>
      </c>
      <c r="AJ99" s="50">
        <f t="shared" si="14"/>
        <v>0</v>
      </c>
      <c r="AK99" s="50">
        <f t="shared" si="15"/>
        <v>0</v>
      </c>
      <c r="AL99" s="51"/>
      <c r="AM99" s="51"/>
      <c r="AN99" s="50"/>
      <c r="AO99" s="50"/>
      <c r="AP99" s="50"/>
      <c r="AQ99" s="52">
        <f t="shared" si="16"/>
        <v>0</v>
      </c>
    </row>
    <row r="100" spans="1:43" ht="20.100000000000001" customHeight="1" x14ac:dyDescent="0.25">
      <c r="A100" s="38" t="s">
        <v>146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50">
        <f t="shared" si="11"/>
        <v>0</v>
      </c>
      <c r="AH100" s="50">
        <f t="shared" si="12"/>
        <v>0</v>
      </c>
      <c r="AI100" s="50">
        <f t="shared" si="13"/>
        <v>0</v>
      </c>
      <c r="AJ100" s="50">
        <f t="shared" si="14"/>
        <v>0</v>
      </c>
      <c r="AK100" s="50">
        <f t="shared" si="15"/>
        <v>0</v>
      </c>
      <c r="AL100" s="51"/>
      <c r="AM100" s="51"/>
      <c r="AN100" s="50"/>
      <c r="AO100" s="50"/>
      <c r="AP100" s="50"/>
      <c r="AQ100" s="52">
        <f t="shared" si="16"/>
        <v>0</v>
      </c>
    </row>
    <row r="101" spans="1:43" ht="20.100000000000001" customHeight="1" x14ac:dyDescent="0.25">
      <c r="A101" s="38" t="s">
        <v>147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50">
        <f t="shared" si="11"/>
        <v>0</v>
      </c>
      <c r="AH101" s="50">
        <f t="shared" si="12"/>
        <v>0</v>
      </c>
      <c r="AI101" s="50">
        <f t="shared" si="13"/>
        <v>0</v>
      </c>
      <c r="AJ101" s="50">
        <f t="shared" si="14"/>
        <v>0</v>
      </c>
      <c r="AK101" s="50">
        <f t="shared" si="15"/>
        <v>0</v>
      </c>
      <c r="AL101" s="51"/>
      <c r="AM101" s="51"/>
      <c r="AN101" s="50"/>
      <c r="AO101" s="50"/>
      <c r="AP101" s="50"/>
      <c r="AQ101" s="52">
        <f t="shared" si="16"/>
        <v>0</v>
      </c>
    </row>
    <row r="102" spans="1:43" ht="20.100000000000001" customHeight="1" x14ac:dyDescent="0.25">
      <c r="A102" s="38" t="s">
        <v>148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50">
        <f t="shared" ref="AG102:AG133" si="17">COUNTIF(B102:AF102,"A")</f>
        <v>0</v>
      </c>
      <c r="AH102" s="50">
        <f t="shared" ref="AH102:AH133" si="18">COUNTIF(B102:AF102,"S")</f>
        <v>0</v>
      </c>
      <c r="AI102" s="50">
        <f t="shared" ref="AI102:AI133" si="19">COUNTIF(B102:AF102,"U")</f>
        <v>0</v>
      </c>
      <c r="AJ102" s="50">
        <f t="shared" ref="AJ102:AJ133" si="20">COUNTIF(B102:AF102,"E")</f>
        <v>0</v>
      </c>
      <c r="AK102" s="50">
        <f t="shared" ref="AK102:AK133" si="21">COUNTIF(B102:AF102,"AB")</f>
        <v>0</v>
      </c>
      <c r="AL102" s="51"/>
      <c r="AM102" s="51"/>
      <c r="AN102" s="50"/>
      <c r="AO102" s="50"/>
      <c r="AP102" s="50"/>
      <c r="AQ102" s="52">
        <f t="shared" si="16"/>
        <v>0</v>
      </c>
    </row>
    <row r="103" spans="1:43" ht="20.100000000000001" customHeight="1" x14ac:dyDescent="0.25">
      <c r="A103" s="38" t="s">
        <v>149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50">
        <f t="shared" si="17"/>
        <v>0</v>
      </c>
      <c r="AH103" s="50">
        <f t="shared" si="18"/>
        <v>0</v>
      </c>
      <c r="AI103" s="50">
        <f t="shared" si="19"/>
        <v>0</v>
      </c>
      <c r="AJ103" s="50">
        <f t="shared" si="20"/>
        <v>0</v>
      </c>
      <c r="AK103" s="50">
        <f t="shared" si="21"/>
        <v>0</v>
      </c>
      <c r="AL103" s="51"/>
      <c r="AM103" s="51"/>
      <c r="AN103" s="50"/>
      <c r="AO103" s="50"/>
      <c r="AP103" s="50"/>
      <c r="AQ103" s="52">
        <f t="shared" si="16"/>
        <v>0</v>
      </c>
    </row>
    <row r="104" spans="1:43" ht="20.100000000000001" customHeight="1" x14ac:dyDescent="0.25">
      <c r="A104" s="38" t="s">
        <v>150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50">
        <f t="shared" si="17"/>
        <v>0</v>
      </c>
      <c r="AH104" s="50">
        <f t="shared" si="18"/>
        <v>0</v>
      </c>
      <c r="AI104" s="50">
        <f t="shared" si="19"/>
        <v>0</v>
      </c>
      <c r="AJ104" s="50">
        <f t="shared" si="20"/>
        <v>0</v>
      </c>
      <c r="AK104" s="50">
        <f t="shared" si="21"/>
        <v>0</v>
      </c>
      <c r="AL104" s="51"/>
      <c r="AM104" s="51"/>
      <c r="AN104" s="50"/>
      <c r="AO104" s="50"/>
      <c r="AP104" s="50"/>
      <c r="AQ104" s="52">
        <f t="shared" si="16"/>
        <v>0</v>
      </c>
    </row>
    <row r="105" spans="1:43" ht="20.100000000000001" customHeight="1" x14ac:dyDescent="0.25">
      <c r="A105" s="38" t="s">
        <v>151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50">
        <f t="shared" si="17"/>
        <v>0</v>
      </c>
      <c r="AH105" s="50">
        <f t="shared" si="18"/>
        <v>0</v>
      </c>
      <c r="AI105" s="50">
        <f t="shared" si="19"/>
        <v>0</v>
      </c>
      <c r="AJ105" s="50">
        <f t="shared" si="20"/>
        <v>0</v>
      </c>
      <c r="AK105" s="50">
        <f t="shared" si="21"/>
        <v>0</v>
      </c>
      <c r="AL105" s="51"/>
      <c r="AM105" s="51"/>
      <c r="AN105" s="50"/>
      <c r="AO105" s="50"/>
      <c r="AP105" s="50"/>
      <c r="AQ105" s="52">
        <f t="shared" si="16"/>
        <v>0</v>
      </c>
    </row>
    <row r="106" spans="1:43" ht="20.100000000000001" customHeight="1" x14ac:dyDescent="0.25">
      <c r="A106" s="38" t="s">
        <v>152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50">
        <f t="shared" si="17"/>
        <v>0</v>
      </c>
      <c r="AH106" s="50">
        <f t="shared" si="18"/>
        <v>0</v>
      </c>
      <c r="AI106" s="50">
        <f t="shared" si="19"/>
        <v>0</v>
      </c>
      <c r="AJ106" s="50">
        <f t="shared" si="20"/>
        <v>0</v>
      </c>
      <c r="AK106" s="50">
        <f t="shared" si="21"/>
        <v>0</v>
      </c>
      <c r="AL106" s="51"/>
      <c r="AM106" s="51"/>
      <c r="AN106" s="50"/>
      <c r="AO106" s="50"/>
      <c r="AP106" s="50"/>
      <c r="AQ106" s="52">
        <f t="shared" si="16"/>
        <v>0</v>
      </c>
    </row>
    <row r="107" spans="1:43" ht="20.100000000000001" customHeight="1" x14ac:dyDescent="0.25">
      <c r="A107" s="38" t="s">
        <v>153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50">
        <f t="shared" si="17"/>
        <v>0</v>
      </c>
      <c r="AH107" s="50">
        <f t="shared" si="18"/>
        <v>0</v>
      </c>
      <c r="AI107" s="50">
        <f t="shared" si="19"/>
        <v>0</v>
      </c>
      <c r="AJ107" s="50">
        <f t="shared" si="20"/>
        <v>0</v>
      </c>
      <c r="AK107" s="50">
        <f t="shared" si="21"/>
        <v>0</v>
      </c>
      <c r="AL107" s="51"/>
      <c r="AM107" s="51"/>
      <c r="AN107" s="50"/>
      <c r="AO107" s="50"/>
      <c r="AP107" s="50"/>
      <c r="AQ107" s="52">
        <f t="shared" si="16"/>
        <v>0</v>
      </c>
    </row>
    <row r="108" spans="1:43" ht="20.100000000000001" customHeight="1" x14ac:dyDescent="0.25">
      <c r="A108" s="38" t="s">
        <v>154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50">
        <f t="shared" si="17"/>
        <v>0</v>
      </c>
      <c r="AH108" s="50">
        <f t="shared" si="18"/>
        <v>0</v>
      </c>
      <c r="AI108" s="50">
        <f t="shared" si="19"/>
        <v>0</v>
      </c>
      <c r="AJ108" s="50">
        <f t="shared" si="20"/>
        <v>0</v>
      </c>
      <c r="AK108" s="50">
        <f t="shared" si="21"/>
        <v>0</v>
      </c>
      <c r="AL108" s="51"/>
      <c r="AM108" s="51"/>
      <c r="AN108" s="50"/>
      <c r="AO108" s="50"/>
      <c r="AP108" s="50"/>
      <c r="AQ108" s="52">
        <f t="shared" si="16"/>
        <v>0</v>
      </c>
    </row>
    <row r="109" spans="1:43" ht="20.100000000000001" customHeight="1" x14ac:dyDescent="0.25">
      <c r="A109" s="38" t="s">
        <v>155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50">
        <f t="shared" si="17"/>
        <v>0</v>
      </c>
      <c r="AH109" s="50">
        <f t="shared" si="18"/>
        <v>0</v>
      </c>
      <c r="AI109" s="50">
        <f t="shared" si="19"/>
        <v>0</v>
      </c>
      <c r="AJ109" s="50">
        <f t="shared" si="20"/>
        <v>0</v>
      </c>
      <c r="AK109" s="50">
        <f t="shared" si="21"/>
        <v>0</v>
      </c>
      <c r="AL109" s="51"/>
      <c r="AM109" s="51"/>
      <c r="AN109" s="50"/>
      <c r="AO109" s="50"/>
      <c r="AP109" s="50"/>
      <c r="AQ109" s="52">
        <f t="shared" si="16"/>
        <v>0</v>
      </c>
    </row>
    <row r="110" spans="1:43" ht="20.100000000000001" customHeight="1" x14ac:dyDescent="0.25">
      <c r="A110" s="38" t="s">
        <v>156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50">
        <f t="shared" si="17"/>
        <v>0</v>
      </c>
      <c r="AH110" s="50">
        <f t="shared" si="18"/>
        <v>0</v>
      </c>
      <c r="AI110" s="50">
        <f t="shared" si="19"/>
        <v>0</v>
      </c>
      <c r="AJ110" s="50">
        <f t="shared" si="20"/>
        <v>0</v>
      </c>
      <c r="AK110" s="50">
        <f t="shared" si="21"/>
        <v>0</v>
      </c>
      <c r="AL110" s="51"/>
      <c r="AM110" s="51"/>
      <c r="AN110" s="50"/>
      <c r="AO110" s="50"/>
      <c r="AP110" s="50"/>
      <c r="AQ110" s="52">
        <f t="shared" si="16"/>
        <v>0</v>
      </c>
    </row>
    <row r="111" spans="1:43" ht="20.100000000000001" customHeight="1" x14ac:dyDescent="0.25">
      <c r="A111" s="38" t="s">
        <v>157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50">
        <f t="shared" si="17"/>
        <v>0</v>
      </c>
      <c r="AH111" s="50">
        <f t="shared" si="18"/>
        <v>0</v>
      </c>
      <c r="AI111" s="50">
        <f t="shared" si="19"/>
        <v>0</v>
      </c>
      <c r="AJ111" s="50">
        <f t="shared" si="20"/>
        <v>0</v>
      </c>
      <c r="AK111" s="50">
        <f t="shared" si="21"/>
        <v>0</v>
      </c>
      <c r="AL111" s="51"/>
      <c r="AM111" s="51"/>
      <c r="AN111" s="50"/>
      <c r="AO111" s="50"/>
      <c r="AP111" s="50"/>
      <c r="AQ111" s="52">
        <f t="shared" si="16"/>
        <v>0</v>
      </c>
    </row>
    <row r="112" spans="1:43" ht="20.100000000000001" customHeight="1" x14ac:dyDescent="0.25">
      <c r="A112" s="38" t="s">
        <v>158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50">
        <f t="shared" si="17"/>
        <v>0</v>
      </c>
      <c r="AH112" s="50">
        <f t="shared" si="18"/>
        <v>0</v>
      </c>
      <c r="AI112" s="50">
        <f t="shared" si="19"/>
        <v>0</v>
      </c>
      <c r="AJ112" s="50">
        <f t="shared" si="20"/>
        <v>0</v>
      </c>
      <c r="AK112" s="50">
        <f t="shared" si="21"/>
        <v>0</v>
      </c>
      <c r="AL112" s="51"/>
      <c r="AM112" s="51"/>
      <c r="AN112" s="50"/>
      <c r="AO112" s="50"/>
      <c r="AP112" s="50"/>
      <c r="AQ112" s="52">
        <f t="shared" si="16"/>
        <v>0</v>
      </c>
    </row>
    <row r="113" spans="1:43" ht="20.100000000000001" customHeight="1" x14ac:dyDescent="0.25">
      <c r="A113" s="38" t="s">
        <v>159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50">
        <f t="shared" si="17"/>
        <v>0</v>
      </c>
      <c r="AH113" s="50">
        <f t="shared" si="18"/>
        <v>0</v>
      </c>
      <c r="AI113" s="50">
        <f t="shared" si="19"/>
        <v>0</v>
      </c>
      <c r="AJ113" s="50">
        <f t="shared" si="20"/>
        <v>0</v>
      </c>
      <c r="AK113" s="50">
        <f t="shared" si="21"/>
        <v>0</v>
      </c>
      <c r="AL113" s="51"/>
      <c r="AM113" s="51"/>
      <c r="AN113" s="50"/>
      <c r="AO113" s="50"/>
      <c r="AP113" s="50"/>
      <c r="AQ113" s="52">
        <f t="shared" si="16"/>
        <v>0</v>
      </c>
    </row>
    <row r="114" spans="1:43" ht="20.100000000000001" customHeight="1" x14ac:dyDescent="0.25">
      <c r="A114" s="38" t="s">
        <v>160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50">
        <f t="shared" si="17"/>
        <v>0</v>
      </c>
      <c r="AH114" s="50">
        <f t="shared" si="18"/>
        <v>0</v>
      </c>
      <c r="AI114" s="50">
        <f t="shared" si="19"/>
        <v>0</v>
      </c>
      <c r="AJ114" s="50">
        <f t="shared" si="20"/>
        <v>0</v>
      </c>
      <c r="AK114" s="50">
        <f t="shared" si="21"/>
        <v>0</v>
      </c>
      <c r="AL114" s="51"/>
      <c r="AM114" s="51"/>
      <c r="AN114" s="50"/>
      <c r="AO114" s="50"/>
      <c r="AP114" s="50"/>
      <c r="AQ114" s="52">
        <f t="shared" si="16"/>
        <v>0</v>
      </c>
    </row>
    <row r="115" spans="1:43" ht="20.100000000000001" customHeight="1" x14ac:dyDescent="0.25">
      <c r="A115" s="38" t="s">
        <v>161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50">
        <f t="shared" si="17"/>
        <v>0</v>
      </c>
      <c r="AH115" s="50">
        <f t="shared" si="18"/>
        <v>0</v>
      </c>
      <c r="AI115" s="50">
        <f t="shared" si="19"/>
        <v>0</v>
      </c>
      <c r="AJ115" s="50">
        <f t="shared" si="20"/>
        <v>0</v>
      </c>
      <c r="AK115" s="50">
        <f t="shared" si="21"/>
        <v>0</v>
      </c>
      <c r="AL115" s="51"/>
      <c r="AM115" s="51"/>
      <c r="AN115" s="50"/>
      <c r="AO115" s="50"/>
      <c r="AP115" s="50"/>
      <c r="AQ115" s="52">
        <f t="shared" si="16"/>
        <v>0</v>
      </c>
    </row>
    <row r="116" spans="1:43" ht="20.100000000000001" customHeight="1" x14ac:dyDescent="0.25">
      <c r="A116" s="38" t="s">
        <v>162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50">
        <f t="shared" si="17"/>
        <v>0</v>
      </c>
      <c r="AH116" s="50">
        <f t="shared" si="18"/>
        <v>0</v>
      </c>
      <c r="AI116" s="50">
        <f t="shared" si="19"/>
        <v>0</v>
      </c>
      <c r="AJ116" s="50">
        <f t="shared" si="20"/>
        <v>0</v>
      </c>
      <c r="AK116" s="50">
        <f t="shared" si="21"/>
        <v>0</v>
      </c>
      <c r="AL116" s="51"/>
      <c r="AM116" s="51"/>
      <c r="AN116" s="50"/>
      <c r="AO116" s="50"/>
      <c r="AP116" s="50"/>
      <c r="AQ116" s="52">
        <f t="shared" si="16"/>
        <v>0</v>
      </c>
    </row>
    <row r="117" spans="1:43" ht="20.100000000000001" customHeight="1" x14ac:dyDescent="0.25">
      <c r="A117" s="38" t="s">
        <v>163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50">
        <f t="shared" si="17"/>
        <v>0</v>
      </c>
      <c r="AH117" s="50">
        <f t="shared" si="18"/>
        <v>0</v>
      </c>
      <c r="AI117" s="50">
        <f t="shared" si="19"/>
        <v>0</v>
      </c>
      <c r="AJ117" s="50">
        <f t="shared" si="20"/>
        <v>0</v>
      </c>
      <c r="AK117" s="50">
        <f t="shared" si="21"/>
        <v>0</v>
      </c>
      <c r="AL117" s="51"/>
      <c r="AM117" s="51"/>
      <c r="AN117" s="50"/>
      <c r="AO117" s="50"/>
      <c r="AP117" s="50"/>
      <c r="AQ117" s="52">
        <f t="shared" si="16"/>
        <v>0</v>
      </c>
    </row>
    <row r="118" spans="1:43" ht="20.100000000000001" customHeight="1" x14ac:dyDescent="0.25">
      <c r="A118" s="38" t="s">
        <v>164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50">
        <f t="shared" si="17"/>
        <v>0</v>
      </c>
      <c r="AH118" s="50">
        <f t="shared" si="18"/>
        <v>0</v>
      </c>
      <c r="AI118" s="50">
        <f t="shared" si="19"/>
        <v>0</v>
      </c>
      <c r="AJ118" s="50">
        <f t="shared" si="20"/>
        <v>0</v>
      </c>
      <c r="AK118" s="50">
        <f t="shared" si="21"/>
        <v>0</v>
      </c>
      <c r="AL118" s="51"/>
      <c r="AM118" s="51"/>
      <c r="AN118" s="50"/>
      <c r="AO118" s="50"/>
      <c r="AP118" s="50"/>
      <c r="AQ118" s="52">
        <f t="shared" si="16"/>
        <v>0</v>
      </c>
    </row>
    <row r="119" spans="1:43" ht="20.100000000000001" customHeight="1" x14ac:dyDescent="0.25">
      <c r="A119" s="38" t="s">
        <v>165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50">
        <f t="shared" si="17"/>
        <v>0</v>
      </c>
      <c r="AH119" s="50">
        <f t="shared" si="18"/>
        <v>0</v>
      </c>
      <c r="AI119" s="50">
        <f t="shared" si="19"/>
        <v>0</v>
      </c>
      <c r="AJ119" s="50">
        <f t="shared" si="20"/>
        <v>0</v>
      </c>
      <c r="AK119" s="50">
        <f t="shared" si="21"/>
        <v>0</v>
      </c>
      <c r="AL119" s="51"/>
      <c r="AM119" s="51"/>
      <c r="AN119" s="50"/>
      <c r="AO119" s="50"/>
      <c r="AP119" s="50"/>
      <c r="AQ119" s="52">
        <f t="shared" si="16"/>
        <v>0</v>
      </c>
    </row>
    <row r="120" spans="1:43" ht="20.100000000000001" customHeight="1" x14ac:dyDescent="0.25">
      <c r="A120" s="38" t="s">
        <v>166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50">
        <f t="shared" si="17"/>
        <v>0</v>
      </c>
      <c r="AH120" s="50">
        <f t="shared" si="18"/>
        <v>0</v>
      </c>
      <c r="AI120" s="50">
        <f t="shared" si="19"/>
        <v>0</v>
      </c>
      <c r="AJ120" s="50">
        <f t="shared" si="20"/>
        <v>0</v>
      </c>
      <c r="AK120" s="50">
        <f t="shared" si="21"/>
        <v>0</v>
      </c>
      <c r="AL120" s="51"/>
      <c r="AM120" s="51"/>
      <c r="AN120" s="50"/>
      <c r="AO120" s="50"/>
      <c r="AP120" s="50"/>
      <c r="AQ120" s="52">
        <f t="shared" si="16"/>
        <v>0</v>
      </c>
    </row>
    <row r="121" spans="1:43" ht="20.100000000000001" customHeight="1" x14ac:dyDescent="0.25">
      <c r="A121" s="38" t="s">
        <v>167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50">
        <f t="shared" si="17"/>
        <v>0</v>
      </c>
      <c r="AH121" s="50">
        <f t="shared" si="18"/>
        <v>0</v>
      </c>
      <c r="AI121" s="50">
        <f t="shared" si="19"/>
        <v>0</v>
      </c>
      <c r="AJ121" s="50">
        <f t="shared" si="20"/>
        <v>0</v>
      </c>
      <c r="AK121" s="50">
        <f t="shared" si="21"/>
        <v>0</v>
      </c>
      <c r="AL121" s="51"/>
      <c r="AM121" s="51"/>
      <c r="AN121" s="50"/>
      <c r="AO121" s="50"/>
      <c r="AP121" s="50"/>
      <c r="AQ121" s="52">
        <f t="shared" si="16"/>
        <v>0</v>
      </c>
    </row>
    <row r="122" spans="1:43" ht="20.100000000000001" customHeight="1" x14ac:dyDescent="0.25">
      <c r="A122" s="38" t="s">
        <v>168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50">
        <f t="shared" si="17"/>
        <v>0</v>
      </c>
      <c r="AH122" s="50">
        <f t="shared" si="18"/>
        <v>0</v>
      </c>
      <c r="AI122" s="50">
        <f t="shared" si="19"/>
        <v>0</v>
      </c>
      <c r="AJ122" s="50">
        <f t="shared" si="20"/>
        <v>0</v>
      </c>
      <c r="AK122" s="50">
        <f t="shared" si="21"/>
        <v>0</v>
      </c>
      <c r="AL122" s="51"/>
      <c r="AM122" s="51"/>
      <c r="AN122" s="50"/>
      <c r="AO122" s="50"/>
      <c r="AP122" s="50"/>
      <c r="AQ122" s="52">
        <f t="shared" si="16"/>
        <v>0</v>
      </c>
    </row>
    <row r="123" spans="1:43" ht="20.100000000000001" customHeight="1" x14ac:dyDescent="0.25">
      <c r="A123" s="38" t="s">
        <v>169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50">
        <f t="shared" si="17"/>
        <v>0</v>
      </c>
      <c r="AH123" s="50">
        <f t="shared" si="18"/>
        <v>0</v>
      </c>
      <c r="AI123" s="50">
        <f t="shared" si="19"/>
        <v>0</v>
      </c>
      <c r="AJ123" s="50">
        <f t="shared" si="20"/>
        <v>0</v>
      </c>
      <c r="AK123" s="50">
        <f t="shared" si="21"/>
        <v>0</v>
      </c>
      <c r="AL123" s="51"/>
      <c r="AM123" s="51"/>
      <c r="AN123" s="50"/>
      <c r="AO123" s="50"/>
      <c r="AP123" s="50"/>
      <c r="AQ123" s="52">
        <f t="shared" si="16"/>
        <v>0</v>
      </c>
    </row>
    <row r="124" spans="1:43" ht="20.100000000000001" customHeight="1" x14ac:dyDescent="0.25">
      <c r="A124" s="38" t="s">
        <v>170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50">
        <f t="shared" si="17"/>
        <v>0</v>
      </c>
      <c r="AH124" s="50">
        <f t="shared" si="18"/>
        <v>0</v>
      </c>
      <c r="AI124" s="50">
        <f t="shared" si="19"/>
        <v>0</v>
      </c>
      <c r="AJ124" s="50">
        <f t="shared" si="20"/>
        <v>0</v>
      </c>
      <c r="AK124" s="50">
        <f t="shared" si="21"/>
        <v>0</v>
      </c>
      <c r="AL124" s="51"/>
      <c r="AM124" s="51"/>
      <c r="AN124" s="50"/>
      <c r="AO124" s="50"/>
      <c r="AP124" s="50"/>
      <c r="AQ124" s="52">
        <f t="shared" si="16"/>
        <v>0</v>
      </c>
    </row>
    <row r="125" spans="1:43" ht="20.100000000000001" customHeight="1" x14ac:dyDescent="0.25">
      <c r="A125" s="38" t="s">
        <v>171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50">
        <f t="shared" si="17"/>
        <v>0</v>
      </c>
      <c r="AH125" s="50">
        <f t="shared" si="18"/>
        <v>0</v>
      </c>
      <c r="AI125" s="50">
        <f t="shared" si="19"/>
        <v>0</v>
      </c>
      <c r="AJ125" s="50">
        <f t="shared" si="20"/>
        <v>0</v>
      </c>
      <c r="AK125" s="50">
        <f t="shared" si="21"/>
        <v>0</v>
      </c>
      <c r="AL125" s="51"/>
      <c r="AM125" s="51"/>
      <c r="AN125" s="50"/>
      <c r="AO125" s="50"/>
      <c r="AP125" s="50"/>
      <c r="AQ125" s="52">
        <f t="shared" si="16"/>
        <v>0</v>
      </c>
    </row>
    <row r="126" spans="1:43" ht="20.100000000000001" customHeight="1" x14ac:dyDescent="0.25">
      <c r="A126" s="38" t="s">
        <v>172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50">
        <f t="shared" si="17"/>
        <v>0</v>
      </c>
      <c r="AH126" s="50">
        <f t="shared" si="18"/>
        <v>0</v>
      </c>
      <c r="AI126" s="50">
        <f t="shared" si="19"/>
        <v>0</v>
      </c>
      <c r="AJ126" s="50">
        <f t="shared" si="20"/>
        <v>0</v>
      </c>
      <c r="AK126" s="50">
        <f t="shared" si="21"/>
        <v>0</v>
      </c>
      <c r="AL126" s="51"/>
      <c r="AM126" s="51"/>
      <c r="AN126" s="50"/>
      <c r="AO126" s="50"/>
      <c r="AP126" s="50"/>
      <c r="AQ126" s="52">
        <f t="shared" si="16"/>
        <v>0</v>
      </c>
    </row>
    <row r="127" spans="1:43" ht="20.100000000000001" customHeight="1" x14ac:dyDescent="0.25">
      <c r="A127" s="38" t="s">
        <v>173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50">
        <f t="shared" si="17"/>
        <v>0</v>
      </c>
      <c r="AH127" s="50">
        <f t="shared" si="18"/>
        <v>0</v>
      </c>
      <c r="AI127" s="50">
        <f t="shared" si="19"/>
        <v>0</v>
      </c>
      <c r="AJ127" s="50">
        <f t="shared" si="20"/>
        <v>0</v>
      </c>
      <c r="AK127" s="50">
        <f t="shared" si="21"/>
        <v>0</v>
      </c>
      <c r="AL127" s="51"/>
      <c r="AM127" s="51"/>
      <c r="AN127" s="50"/>
      <c r="AO127" s="50"/>
      <c r="AP127" s="50"/>
      <c r="AQ127" s="52">
        <f t="shared" si="16"/>
        <v>0</v>
      </c>
    </row>
    <row r="128" spans="1:43" ht="20.100000000000001" customHeight="1" x14ac:dyDescent="0.25">
      <c r="A128" s="38" t="s">
        <v>174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50">
        <f t="shared" si="17"/>
        <v>0</v>
      </c>
      <c r="AH128" s="50">
        <f t="shared" si="18"/>
        <v>0</v>
      </c>
      <c r="AI128" s="50">
        <f t="shared" si="19"/>
        <v>0</v>
      </c>
      <c r="AJ128" s="50">
        <f t="shared" si="20"/>
        <v>0</v>
      </c>
      <c r="AK128" s="50">
        <f t="shared" si="21"/>
        <v>0</v>
      </c>
      <c r="AL128" s="51"/>
      <c r="AM128" s="51"/>
      <c r="AN128" s="50"/>
      <c r="AO128" s="50"/>
      <c r="AP128" s="50"/>
      <c r="AQ128" s="52">
        <f t="shared" si="16"/>
        <v>0</v>
      </c>
    </row>
    <row r="129" spans="1:43" ht="20.100000000000001" customHeight="1" x14ac:dyDescent="0.25">
      <c r="A129" s="38" t="s">
        <v>175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50">
        <f t="shared" si="17"/>
        <v>0</v>
      </c>
      <c r="AH129" s="50">
        <f t="shared" si="18"/>
        <v>0</v>
      </c>
      <c r="AI129" s="50">
        <f t="shared" si="19"/>
        <v>0</v>
      </c>
      <c r="AJ129" s="50">
        <f t="shared" si="20"/>
        <v>0</v>
      </c>
      <c r="AK129" s="50">
        <f t="shared" si="21"/>
        <v>0</v>
      </c>
      <c r="AL129" s="51"/>
      <c r="AM129" s="51"/>
      <c r="AN129" s="50"/>
      <c r="AO129" s="50"/>
      <c r="AP129" s="50"/>
      <c r="AQ129" s="52">
        <f t="shared" si="16"/>
        <v>0</v>
      </c>
    </row>
    <row r="130" spans="1:43" ht="20.100000000000001" customHeight="1" x14ac:dyDescent="0.25">
      <c r="A130" s="38" t="s">
        <v>176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50">
        <f t="shared" si="17"/>
        <v>0</v>
      </c>
      <c r="AH130" s="50">
        <f t="shared" si="18"/>
        <v>0</v>
      </c>
      <c r="AI130" s="50">
        <f t="shared" si="19"/>
        <v>0</v>
      </c>
      <c r="AJ130" s="50">
        <f t="shared" si="20"/>
        <v>0</v>
      </c>
      <c r="AK130" s="50">
        <f t="shared" si="21"/>
        <v>0</v>
      </c>
      <c r="AL130" s="51"/>
      <c r="AM130" s="51"/>
      <c r="AN130" s="50"/>
      <c r="AO130" s="50"/>
      <c r="AP130" s="50"/>
      <c r="AQ130" s="52">
        <f t="shared" si="16"/>
        <v>0</v>
      </c>
    </row>
    <row r="131" spans="1:43" ht="20.100000000000001" customHeight="1" x14ac:dyDescent="0.25">
      <c r="A131" s="38" t="s">
        <v>177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50">
        <f t="shared" si="17"/>
        <v>0</v>
      </c>
      <c r="AH131" s="50">
        <f t="shared" si="18"/>
        <v>0</v>
      </c>
      <c r="AI131" s="50">
        <f t="shared" si="19"/>
        <v>0</v>
      </c>
      <c r="AJ131" s="50">
        <f t="shared" si="20"/>
        <v>0</v>
      </c>
      <c r="AK131" s="50">
        <f t="shared" si="21"/>
        <v>0</v>
      </c>
      <c r="AL131" s="51"/>
      <c r="AM131" s="51"/>
      <c r="AN131" s="50"/>
      <c r="AO131" s="50"/>
      <c r="AP131" s="50"/>
      <c r="AQ131" s="52">
        <f t="shared" si="16"/>
        <v>0</v>
      </c>
    </row>
    <row r="132" spans="1:43" ht="20.100000000000001" customHeight="1" x14ac:dyDescent="0.25">
      <c r="A132" s="38" t="s">
        <v>178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50">
        <f t="shared" si="17"/>
        <v>0</v>
      </c>
      <c r="AH132" s="50">
        <f t="shared" si="18"/>
        <v>0</v>
      </c>
      <c r="AI132" s="50">
        <f t="shared" si="19"/>
        <v>0</v>
      </c>
      <c r="AJ132" s="50">
        <f t="shared" si="20"/>
        <v>0</v>
      </c>
      <c r="AK132" s="50">
        <f t="shared" si="21"/>
        <v>0</v>
      </c>
      <c r="AL132" s="51"/>
      <c r="AM132" s="51"/>
      <c r="AN132" s="50"/>
      <c r="AO132" s="50"/>
      <c r="AP132" s="50"/>
      <c r="AQ132" s="52">
        <f t="shared" si="16"/>
        <v>0</v>
      </c>
    </row>
    <row r="133" spans="1:43" ht="20.100000000000001" customHeight="1" x14ac:dyDescent="0.25">
      <c r="A133" s="38" t="s">
        <v>179</v>
      </c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50">
        <f t="shared" si="17"/>
        <v>0</v>
      </c>
      <c r="AH133" s="50">
        <f t="shared" si="18"/>
        <v>0</v>
      </c>
      <c r="AI133" s="50">
        <f t="shared" si="19"/>
        <v>0</v>
      </c>
      <c r="AJ133" s="50">
        <f t="shared" si="20"/>
        <v>0</v>
      </c>
      <c r="AK133" s="50">
        <f t="shared" si="21"/>
        <v>0</v>
      </c>
      <c r="AL133" s="51"/>
      <c r="AM133" s="51"/>
      <c r="AN133" s="50"/>
      <c r="AO133" s="50"/>
      <c r="AP133" s="50"/>
      <c r="AQ133" s="52">
        <f t="shared" si="16"/>
        <v>0</v>
      </c>
    </row>
    <row r="134" spans="1:43" ht="20.100000000000001" customHeight="1" x14ac:dyDescent="0.25">
      <c r="A134" s="38" t="s">
        <v>180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50">
        <f t="shared" ref="AG134:AG165" si="22">COUNTIF(B134:AF134,"A")</f>
        <v>0</v>
      </c>
      <c r="AH134" s="50">
        <f t="shared" ref="AH134:AH165" si="23">COUNTIF(B134:AF134,"S")</f>
        <v>0</v>
      </c>
      <c r="AI134" s="50">
        <f t="shared" ref="AI134:AI165" si="24">COUNTIF(B134:AF134,"U")</f>
        <v>0</v>
      </c>
      <c r="AJ134" s="50">
        <f t="shared" ref="AJ134:AJ165" si="25">COUNTIF(B134:AF134,"E")</f>
        <v>0</v>
      </c>
      <c r="AK134" s="50">
        <f t="shared" ref="AK134:AK165" si="26">COUNTIF(B134:AF134,"AB")</f>
        <v>0</v>
      </c>
      <c r="AL134" s="51"/>
      <c r="AM134" s="51"/>
      <c r="AN134" s="50"/>
      <c r="AO134" s="50"/>
      <c r="AP134" s="50"/>
      <c r="AQ134" s="52">
        <f t="shared" ref="AQ134:AQ165" si="27">SUM(AG134:AP134)</f>
        <v>0</v>
      </c>
    </row>
    <row r="135" spans="1:43" ht="20.100000000000001" customHeight="1" x14ac:dyDescent="0.25">
      <c r="A135" s="38" t="s">
        <v>181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50">
        <f t="shared" si="22"/>
        <v>0</v>
      </c>
      <c r="AH135" s="50">
        <f t="shared" si="23"/>
        <v>0</v>
      </c>
      <c r="AI135" s="50">
        <f t="shared" si="24"/>
        <v>0</v>
      </c>
      <c r="AJ135" s="50">
        <f t="shared" si="25"/>
        <v>0</v>
      </c>
      <c r="AK135" s="50">
        <f t="shared" si="26"/>
        <v>0</v>
      </c>
      <c r="AL135" s="51"/>
      <c r="AM135" s="51"/>
      <c r="AN135" s="50"/>
      <c r="AO135" s="50"/>
      <c r="AP135" s="50"/>
      <c r="AQ135" s="52">
        <f t="shared" si="27"/>
        <v>0</v>
      </c>
    </row>
    <row r="136" spans="1:43" ht="20.100000000000001" customHeight="1" x14ac:dyDescent="0.25">
      <c r="A136" s="38" t="s">
        <v>182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50">
        <f t="shared" si="22"/>
        <v>0</v>
      </c>
      <c r="AH136" s="50">
        <f t="shared" si="23"/>
        <v>0</v>
      </c>
      <c r="AI136" s="50">
        <f t="shared" si="24"/>
        <v>0</v>
      </c>
      <c r="AJ136" s="50">
        <f t="shared" si="25"/>
        <v>0</v>
      </c>
      <c r="AK136" s="50">
        <f t="shared" si="26"/>
        <v>0</v>
      </c>
      <c r="AL136" s="51"/>
      <c r="AM136" s="51"/>
      <c r="AN136" s="50"/>
      <c r="AO136" s="50"/>
      <c r="AP136" s="50"/>
      <c r="AQ136" s="52">
        <f t="shared" si="27"/>
        <v>0</v>
      </c>
    </row>
    <row r="137" spans="1:43" ht="20.100000000000001" customHeight="1" x14ac:dyDescent="0.25">
      <c r="A137" s="38" t="s">
        <v>183</v>
      </c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50">
        <f t="shared" si="22"/>
        <v>0</v>
      </c>
      <c r="AH137" s="50">
        <f t="shared" si="23"/>
        <v>0</v>
      </c>
      <c r="AI137" s="50">
        <f t="shared" si="24"/>
        <v>0</v>
      </c>
      <c r="AJ137" s="50">
        <f t="shared" si="25"/>
        <v>0</v>
      </c>
      <c r="AK137" s="50">
        <f t="shared" si="26"/>
        <v>0</v>
      </c>
      <c r="AL137" s="51"/>
      <c r="AM137" s="51"/>
      <c r="AN137" s="50"/>
      <c r="AO137" s="50"/>
      <c r="AP137" s="50"/>
      <c r="AQ137" s="52">
        <f t="shared" si="27"/>
        <v>0</v>
      </c>
    </row>
    <row r="138" spans="1:43" ht="20.100000000000001" customHeight="1" x14ac:dyDescent="0.25">
      <c r="A138" s="38" t="s">
        <v>184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50">
        <f t="shared" si="22"/>
        <v>0</v>
      </c>
      <c r="AH138" s="50">
        <f t="shared" si="23"/>
        <v>0</v>
      </c>
      <c r="AI138" s="50">
        <f t="shared" si="24"/>
        <v>0</v>
      </c>
      <c r="AJ138" s="50">
        <f t="shared" si="25"/>
        <v>0</v>
      </c>
      <c r="AK138" s="50">
        <f t="shared" si="26"/>
        <v>0</v>
      </c>
      <c r="AL138" s="51"/>
      <c r="AM138" s="51"/>
      <c r="AN138" s="50"/>
      <c r="AO138" s="50"/>
      <c r="AP138" s="50"/>
      <c r="AQ138" s="52">
        <f t="shared" si="27"/>
        <v>0</v>
      </c>
    </row>
    <row r="139" spans="1:43" ht="20.100000000000001" customHeight="1" x14ac:dyDescent="0.25">
      <c r="A139" s="38" t="s">
        <v>185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50">
        <f t="shared" si="22"/>
        <v>0</v>
      </c>
      <c r="AH139" s="50">
        <f t="shared" si="23"/>
        <v>0</v>
      </c>
      <c r="AI139" s="50">
        <f t="shared" si="24"/>
        <v>0</v>
      </c>
      <c r="AJ139" s="50">
        <f t="shared" si="25"/>
        <v>0</v>
      </c>
      <c r="AK139" s="50">
        <f t="shared" si="26"/>
        <v>0</v>
      </c>
      <c r="AL139" s="51"/>
      <c r="AM139" s="51"/>
      <c r="AN139" s="50"/>
      <c r="AO139" s="50"/>
      <c r="AP139" s="50"/>
      <c r="AQ139" s="52">
        <f t="shared" si="27"/>
        <v>0</v>
      </c>
    </row>
    <row r="140" spans="1:43" ht="20.100000000000001" customHeight="1" x14ac:dyDescent="0.25">
      <c r="A140" s="38" t="s">
        <v>186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50">
        <f t="shared" si="22"/>
        <v>0</v>
      </c>
      <c r="AH140" s="50">
        <f t="shared" si="23"/>
        <v>0</v>
      </c>
      <c r="AI140" s="50">
        <f t="shared" si="24"/>
        <v>0</v>
      </c>
      <c r="AJ140" s="50">
        <f t="shared" si="25"/>
        <v>0</v>
      </c>
      <c r="AK140" s="50">
        <f t="shared" si="26"/>
        <v>0</v>
      </c>
      <c r="AL140" s="51"/>
      <c r="AM140" s="51"/>
      <c r="AN140" s="50"/>
      <c r="AO140" s="50"/>
      <c r="AP140" s="50"/>
      <c r="AQ140" s="52">
        <f t="shared" si="27"/>
        <v>0</v>
      </c>
    </row>
    <row r="141" spans="1:43" ht="20.100000000000001" customHeight="1" x14ac:dyDescent="0.25">
      <c r="A141" s="38" t="s">
        <v>187</v>
      </c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50">
        <f t="shared" si="22"/>
        <v>0</v>
      </c>
      <c r="AH141" s="50">
        <f t="shared" si="23"/>
        <v>0</v>
      </c>
      <c r="AI141" s="50">
        <f t="shared" si="24"/>
        <v>0</v>
      </c>
      <c r="AJ141" s="50">
        <f t="shared" si="25"/>
        <v>0</v>
      </c>
      <c r="AK141" s="50">
        <f t="shared" si="26"/>
        <v>0</v>
      </c>
      <c r="AL141" s="51"/>
      <c r="AM141" s="51"/>
      <c r="AN141" s="50"/>
      <c r="AO141" s="50"/>
      <c r="AP141" s="50"/>
      <c r="AQ141" s="52">
        <f t="shared" si="27"/>
        <v>0</v>
      </c>
    </row>
    <row r="142" spans="1:43" ht="20.100000000000001" customHeight="1" x14ac:dyDescent="0.25">
      <c r="A142" s="38" t="s">
        <v>188</v>
      </c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50">
        <f t="shared" si="22"/>
        <v>0</v>
      </c>
      <c r="AH142" s="50">
        <f t="shared" si="23"/>
        <v>0</v>
      </c>
      <c r="AI142" s="50">
        <f t="shared" si="24"/>
        <v>0</v>
      </c>
      <c r="AJ142" s="50">
        <f t="shared" si="25"/>
        <v>0</v>
      </c>
      <c r="AK142" s="50">
        <f t="shared" si="26"/>
        <v>0</v>
      </c>
      <c r="AL142" s="51"/>
      <c r="AM142" s="51"/>
      <c r="AN142" s="50"/>
      <c r="AO142" s="50"/>
      <c r="AP142" s="50"/>
      <c r="AQ142" s="52">
        <f t="shared" si="27"/>
        <v>0</v>
      </c>
    </row>
    <row r="143" spans="1:43" ht="20.100000000000001" customHeight="1" x14ac:dyDescent="0.25">
      <c r="A143" s="38" t="s">
        <v>189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50">
        <f t="shared" si="22"/>
        <v>0</v>
      </c>
      <c r="AH143" s="50">
        <f t="shared" si="23"/>
        <v>0</v>
      </c>
      <c r="AI143" s="50">
        <f t="shared" si="24"/>
        <v>0</v>
      </c>
      <c r="AJ143" s="50">
        <f t="shared" si="25"/>
        <v>0</v>
      </c>
      <c r="AK143" s="50">
        <f t="shared" si="26"/>
        <v>0</v>
      </c>
      <c r="AL143" s="51"/>
      <c r="AM143" s="51"/>
      <c r="AN143" s="50"/>
      <c r="AO143" s="50"/>
      <c r="AP143" s="50"/>
      <c r="AQ143" s="52">
        <f t="shared" si="27"/>
        <v>0</v>
      </c>
    </row>
    <row r="144" spans="1:43" ht="20.100000000000001" customHeight="1" x14ac:dyDescent="0.25">
      <c r="A144" s="38" t="s">
        <v>190</v>
      </c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50">
        <f t="shared" si="22"/>
        <v>0</v>
      </c>
      <c r="AH144" s="50">
        <f t="shared" si="23"/>
        <v>0</v>
      </c>
      <c r="AI144" s="50">
        <f t="shared" si="24"/>
        <v>0</v>
      </c>
      <c r="AJ144" s="50">
        <f t="shared" si="25"/>
        <v>0</v>
      </c>
      <c r="AK144" s="50">
        <f t="shared" si="26"/>
        <v>0</v>
      </c>
      <c r="AL144" s="51"/>
      <c r="AM144" s="51"/>
      <c r="AN144" s="50"/>
      <c r="AO144" s="50"/>
      <c r="AP144" s="50"/>
      <c r="AQ144" s="52">
        <f t="shared" si="27"/>
        <v>0</v>
      </c>
    </row>
    <row r="145" spans="1:43" ht="20.100000000000001" customHeight="1" x14ac:dyDescent="0.25">
      <c r="A145" s="38" t="s">
        <v>191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50">
        <f t="shared" si="22"/>
        <v>0</v>
      </c>
      <c r="AH145" s="50">
        <f t="shared" si="23"/>
        <v>0</v>
      </c>
      <c r="AI145" s="50">
        <f t="shared" si="24"/>
        <v>0</v>
      </c>
      <c r="AJ145" s="50">
        <f t="shared" si="25"/>
        <v>0</v>
      </c>
      <c r="AK145" s="50">
        <f t="shared" si="26"/>
        <v>0</v>
      </c>
      <c r="AL145" s="51"/>
      <c r="AM145" s="51"/>
      <c r="AN145" s="50"/>
      <c r="AO145" s="50"/>
      <c r="AP145" s="50"/>
      <c r="AQ145" s="52">
        <f t="shared" si="27"/>
        <v>0</v>
      </c>
    </row>
    <row r="146" spans="1:43" ht="20.100000000000001" customHeight="1" x14ac:dyDescent="0.25">
      <c r="A146" s="38" t="s">
        <v>192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50">
        <f t="shared" si="22"/>
        <v>0</v>
      </c>
      <c r="AH146" s="50">
        <f t="shared" si="23"/>
        <v>0</v>
      </c>
      <c r="AI146" s="50">
        <f t="shared" si="24"/>
        <v>0</v>
      </c>
      <c r="AJ146" s="50">
        <f t="shared" si="25"/>
        <v>0</v>
      </c>
      <c r="AK146" s="50">
        <f t="shared" si="26"/>
        <v>0</v>
      </c>
      <c r="AL146" s="51"/>
      <c r="AM146" s="51"/>
      <c r="AN146" s="50"/>
      <c r="AO146" s="50"/>
      <c r="AP146" s="50"/>
      <c r="AQ146" s="52">
        <f t="shared" si="27"/>
        <v>0</v>
      </c>
    </row>
    <row r="147" spans="1:43" ht="20.100000000000001" customHeight="1" x14ac:dyDescent="0.25">
      <c r="A147" s="38" t="s">
        <v>193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50">
        <f t="shared" si="22"/>
        <v>0</v>
      </c>
      <c r="AH147" s="50">
        <f t="shared" si="23"/>
        <v>0</v>
      </c>
      <c r="AI147" s="50">
        <f t="shared" si="24"/>
        <v>0</v>
      </c>
      <c r="AJ147" s="50">
        <f t="shared" si="25"/>
        <v>0</v>
      </c>
      <c r="AK147" s="50">
        <f t="shared" si="26"/>
        <v>0</v>
      </c>
      <c r="AL147" s="51"/>
      <c r="AM147" s="51"/>
      <c r="AN147" s="50"/>
      <c r="AO147" s="50"/>
      <c r="AP147" s="50"/>
      <c r="AQ147" s="52">
        <f t="shared" si="27"/>
        <v>0</v>
      </c>
    </row>
    <row r="148" spans="1:43" ht="20.100000000000001" customHeight="1" x14ac:dyDescent="0.25">
      <c r="A148" s="38" t="s">
        <v>194</v>
      </c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50">
        <f t="shared" si="22"/>
        <v>0</v>
      </c>
      <c r="AH148" s="50">
        <f t="shared" si="23"/>
        <v>0</v>
      </c>
      <c r="AI148" s="50">
        <f t="shared" si="24"/>
        <v>0</v>
      </c>
      <c r="AJ148" s="50">
        <f t="shared" si="25"/>
        <v>0</v>
      </c>
      <c r="AK148" s="50">
        <f t="shared" si="26"/>
        <v>0</v>
      </c>
      <c r="AL148" s="51"/>
      <c r="AM148" s="51"/>
      <c r="AN148" s="50"/>
      <c r="AO148" s="50"/>
      <c r="AP148" s="50"/>
      <c r="AQ148" s="52">
        <f t="shared" si="27"/>
        <v>0</v>
      </c>
    </row>
    <row r="149" spans="1:43" ht="20.100000000000001" customHeight="1" x14ac:dyDescent="0.25">
      <c r="A149" s="38" t="s">
        <v>195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50">
        <f t="shared" si="22"/>
        <v>0</v>
      </c>
      <c r="AH149" s="50">
        <f t="shared" si="23"/>
        <v>0</v>
      </c>
      <c r="AI149" s="50">
        <f t="shared" si="24"/>
        <v>0</v>
      </c>
      <c r="AJ149" s="50">
        <f t="shared" si="25"/>
        <v>0</v>
      </c>
      <c r="AK149" s="50">
        <f t="shared" si="26"/>
        <v>0</v>
      </c>
      <c r="AL149" s="51"/>
      <c r="AM149" s="51"/>
      <c r="AN149" s="50"/>
      <c r="AO149" s="50"/>
      <c r="AP149" s="50"/>
      <c r="AQ149" s="52">
        <f t="shared" si="27"/>
        <v>0</v>
      </c>
    </row>
    <row r="150" spans="1:43" ht="20.100000000000001" customHeight="1" x14ac:dyDescent="0.25">
      <c r="A150" s="38" t="s">
        <v>196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50">
        <f t="shared" si="22"/>
        <v>0</v>
      </c>
      <c r="AH150" s="50">
        <f t="shared" si="23"/>
        <v>0</v>
      </c>
      <c r="AI150" s="50">
        <f t="shared" si="24"/>
        <v>0</v>
      </c>
      <c r="AJ150" s="50">
        <f t="shared" si="25"/>
        <v>0</v>
      </c>
      <c r="AK150" s="50">
        <f t="shared" si="26"/>
        <v>0</v>
      </c>
      <c r="AL150" s="51"/>
      <c r="AM150" s="51"/>
      <c r="AN150" s="50"/>
      <c r="AO150" s="50"/>
      <c r="AP150" s="50"/>
      <c r="AQ150" s="52">
        <f t="shared" si="27"/>
        <v>0</v>
      </c>
    </row>
    <row r="151" spans="1:43" ht="20.100000000000001" customHeight="1" x14ac:dyDescent="0.25">
      <c r="A151" s="38" t="s">
        <v>197</v>
      </c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50">
        <f t="shared" si="22"/>
        <v>0</v>
      </c>
      <c r="AH151" s="50">
        <f t="shared" si="23"/>
        <v>0</v>
      </c>
      <c r="AI151" s="50">
        <f t="shared" si="24"/>
        <v>0</v>
      </c>
      <c r="AJ151" s="50">
        <f t="shared" si="25"/>
        <v>0</v>
      </c>
      <c r="AK151" s="50">
        <f t="shared" si="26"/>
        <v>0</v>
      </c>
      <c r="AL151" s="51"/>
      <c r="AM151" s="51"/>
      <c r="AN151" s="50"/>
      <c r="AO151" s="50"/>
      <c r="AP151" s="50"/>
      <c r="AQ151" s="52">
        <f t="shared" si="27"/>
        <v>0</v>
      </c>
    </row>
    <row r="152" spans="1:43" ht="20.100000000000001" customHeight="1" x14ac:dyDescent="0.25">
      <c r="A152" s="38" t="s">
        <v>198</v>
      </c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50">
        <f t="shared" si="22"/>
        <v>0</v>
      </c>
      <c r="AH152" s="50">
        <f t="shared" si="23"/>
        <v>0</v>
      </c>
      <c r="AI152" s="50">
        <f t="shared" si="24"/>
        <v>0</v>
      </c>
      <c r="AJ152" s="50">
        <f t="shared" si="25"/>
        <v>0</v>
      </c>
      <c r="AK152" s="50">
        <f t="shared" si="26"/>
        <v>0</v>
      </c>
      <c r="AL152" s="51"/>
      <c r="AM152" s="51"/>
      <c r="AN152" s="50"/>
      <c r="AO152" s="50"/>
      <c r="AP152" s="50"/>
      <c r="AQ152" s="52">
        <f t="shared" si="27"/>
        <v>0</v>
      </c>
    </row>
    <row r="153" spans="1:43" ht="20.100000000000001" customHeight="1" x14ac:dyDescent="0.25">
      <c r="A153" s="38" t="s">
        <v>199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50">
        <f t="shared" si="22"/>
        <v>0</v>
      </c>
      <c r="AH153" s="50">
        <f t="shared" si="23"/>
        <v>0</v>
      </c>
      <c r="AI153" s="50">
        <f t="shared" si="24"/>
        <v>0</v>
      </c>
      <c r="AJ153" s="50">
        <f t="shared" si="25"/>
        <v>0</v>
      </c>
      <c r="AK153" s="50">
        <f t="shared" si="26"/>
        <v>0</v>
      </c>
      <c r="AL153" s="51"/>
      <c r="AM153" s="51"/>
      <c r="AN153" s="50"/>
      <c r="AO153" s="50"/>
      <c r="AP153" s="50"/>
      <c r="AQ153" s="52">
        <f t="shared" si="27"/>
        <v>0</v>
      </c>
    </row>
    <row r="154" spans="1:43" ht="20.100000000000001" customHeight="1" x14ac:dyDescent="0.25">
      <c r="A154" s="38" t="s">
        <v>200</v>
      </c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50">
        <f t="shared" si="22"/>
        <v>0</v>
      </c>
      <c r="AH154" s="50">
        <f t="shared" si="23"/>
        <v>0</v>
      </c>
      <c r="AI154" s="50">
        <f t="shared" si="24"/>
        <v>0</v>
      </c>
      <c r="AJ154" s="50">
        <f t="shared" si="25"/>
        <v>0</v>
      </c>
      <c r="AK154" s="50">
        <f t="shared" si="26"/>
        <v>0</v>
      </c>
      <c r="AL154" s="51"/>
      <c r="AM154" s="51"/>
      <c r="AN154" s="50"/>
      <c r="AO154" s="50"/>
      <c r="AP154" s="50"/>
      <c r="AQ154" s="52">
        <f t="shared" si="27"/>
        <v>0</v>
      </c>
    </row>
    <row r="155" spans="1:43" ht="20.100000000000001" customHeight="1" x14ac:dyDescent="0.25">
      <c r="A155" s="38" t="s">
        <v>201</v>
      </c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50">
        <f t="shared" si="22"/>
        <v>0</v>
      </c>
      <c r="AH155" s="50">
        <f t="shared" si="23"/>
        <v>0</v>
      </c>
      <c r="AI155" s="50">
        <f t="shared" si="24"/>
        <v>0</v>
      </c>
      <c r="AJ155" s="50">
        <f t="shared" si="25"/>
        <v>0</v>
      </c>
      <c r="AK155" s="50">
        <f t="shared" si="26"/>
        <v>0</v>
      </c>
      <c r="AL155" s="51"/>
      <c r="AM155" s="51"/>
      <c r="AN155" s="50"/>
      <c r="AO155" s="50"/>
      <c r="AP155" s="50"/>
      <c r="AQ155" s="52">
        <f t="shared" si="27"/>
        <v>0</v>
      </c>
    </row>
    <row r="156" spans="1:43" ht="20.100000000000001" customHeight="1" x14ac:dyDescent="0.25">
      <c r="A156" s="38" t="s">
        <v>202</v>
      </c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50">
        <f t="shared" si="22"/>
        <v>0</v>
      </c>
      <c r="AH156" s="50">
        <f t="shared" si="23"/>
        <v>0</v>
      </c>
      <c r="AI156" s="50">
        <f t="shared" si="24"/>
        <v>0</v>
      </c>
      <c r="AJ156" s="50">
        <f t="shared" si="25"/>
        <v>0</v>
      </c>
      <c r="AK156" s="50">
        <f t="shared" si="26"/>
        <v>0</v>
      </c>
      <c r="AL156" s="51"/>
      <c r="AM156" s="51"/>
      <c r="AN156" s="50"/>
      <c r="AO156" s="50"/>
      <c r="AP156" s="50"/>
      <c r="AQ156" s="52">
        <f t="shared" si="27"/>
        <v>0</v>
      </c>
    </row>
    <row r="157" spans="1:43" ht="20.100000000000001" customHeight="1" x14ac:dyDescent="0.25">
      <c r="A157" s="38" t="s">
        <v>203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50">
        <f t="shared" si="22"/>
        <v>0</v>
      </c>
      <c r="AH157" s="50">
        <f t="shared" si="23"/>
        <v>0</v>
      </c>
      <c r="AI157" s="50">
        <f t="shared" si="24"/>
        <v>0</v>
      </c>
      <c r="AJ157" s="50">
        <f t="shared" si="25"/>
        <v>0</v>
      </c>
      <c r="AK157" s="50">
        <f t="shared" si="26"/>
        <v>0</v>
      </c>
      <c r="AL157" s="51"/>
      <c r="AM157" s="51"/>
      <c r="AN157" s="50"/>
      <c r="AO157" s="50"/>
      <c r="AP157" s="50"/>
      <c r="AQ157" s="52">
        <f t="shared" si="27"/>
        <v>0</v>
      </c>
    </row>
    <row r="158" spans="1:43" ht="20.100000000000001" customHeight="1" x14ac:dyDescent="0.25">
      <c r="A158" s="38" t="s">
        <v>204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50">
        <f t="shared" si="22"/>
        <v>0</v>
      </c>
      <c r="AH158" s="50">
        <f t="shared" si="23"/>
        <v>0</v>
      </c>
      <c r="AI158" s="50">
        <f t="shared" si="24"/>
        <v>0</v>
      </c>
      <c r="AJ158" s="50">
        <f t="shared" si="25"/>
        <v>0</v>
      </c>
      <c r="AK158" s="50">
        <f t="shared" si="26"/>
        <v>0</v>
      </c>
      <c r="AL158" s="51"/>
      <c r="AM158" s="51"/>
      <c r="AN158" s="50"/>
      <c r="AO158" s="50"/>
      <c r="AP158" s="50"/>
      <c r="AQ158" s="52">
        <f t="shared" si="27"/>
        <v>0</v>
      </c>
    </row>
    <row r="159" spans="1:43" ht="20.100000000000001" customHeight="1" x14ac:dyDescent="0.25">
      <c r="A159" s="38" t="s">
        <v>205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50">
        <f t="shared" si="22"/>
        <v>0</v>
      </c>
      <c r="AH159" s="50">
        <f t="shared" si="23"/>
        <v>0</v>
      </c>
      <c r="AI159" s="50">
        <f t="shared" si="24"/>
        <v>0</v>
      </c>
      <c r="AJ159" s="50">
        <f t="shared" si="25"/>
        <v>0</v>
      </c>
      <c r="AK159" s="50">
        <f t="shared" si="26"/>
        <v>0</v>
      </c>
      <c r="AL159" s="51"/>
      <c r="AM159" s="51"/>
      <c r="AN159" s="50"/>
      <c r="AO159" s="50"/>
      <c r="AP159" s="50"/>
      <c r="AQ159" s="52">
        <f t="shared" si="27"/>
        <v>0</v>
      </c>
    </row>
    <row r="160" spans="1:43" ht="20.100000000000001" customHeight="1" x14ac:dyDescent="0.25">
      <c r="A160" s="38" t="s">
        <v>206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50">
        <f t="shared" si="22"/>
        <v>0</v>
      </c>
      <c r="AH160" s="50">
        <f t="shared" si="23"/>
        <v>0</v>
      </c>
      <c r="AI160" s="50">
        <f t="shared" si="24"/>
        <v>0</v>
      </c>
      <c r="AJ160" s="50">
        <f t="shared" si="25"/>
        <v>0</v>
      </c>
      <c r="AK160" s="50">
        <f t="shared" si="26"/>
        <v>0</v>
      </c>
      <c r="AL160" s="51"/>
      <c r="AM160" s="51"/>
      <c r="AN160" s="50"/>
      <c r="AO160" s="50"/>
      <c r="AP160" s="50"/>
      <c r="AQ160" s="52">
        <f t="shared" si="27"/>
        <v>0</v>
      </c>
    </row>
    <row r="161" spans="1:43" ht="20.100000000000001" customHeight="1" x14ac:dyDescent="0.25">
      <c r="A161" s="38" t="s">
        <v>207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50">
        <f t="shared" si="22"/>
        <v>0</v>
      </c>
      <c r="AH161" s="50">
        <f t="shared" si="23"/>
        <v>0</v>
      </c>
      <c r="AI161" s="50">
        <f t="shared" si="24"/>
        <v>0</v>
      </c>
      <c r="AJ161" s="50">
        <f t="shared" si="25"/>
        <v>0</v>
      </c>
      <c r="AK161" s="50">
        <f t="shared" si="26"/>
        <v>0</v>
      </c>
      <c r="AL161" s="51"/>
      <c r="AM161" s="51"/>
      <c r="AN161" s="50"/>
      <c r="AO161" s="50"/>
      <c r="AP161" s="50"/>
      <c r="AQ161" s="52">
        <f t="shared" si="27"/>
        <v>0</v>
      </c>
    </row>
    <row r="162" spans="1:43" ht="20.100000000000001" customHeight="1" x14ac:dyDescent="0.25">
      <c r="A162" s="38" t="s">
        <v>208</v>
      </c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50">
        <f t="shared" si="22"/>
        <v>0</v>
      </c>
      <c r="AH162" s="50">
        <f t="shared" si="23"/>
        <v>0</v>
      </c>
      <c r="AI162" s="50">
        <f t="shared" si="24"/>
        <v>0</v>
      </c>
      <c r="AJ162" s="50">
        <f t="shared" si="25"/>
        <v>0</v>
      </c>
      <c r="AK162" s="50">
        <f t="shared" si="26"/>
        <v>0</v>
      </c>
      <c r="AL162" s="51"/>
      <c r="AM162" s="51"/>
      <c r="AN162" s="50"/>
      <c r="AO162" s="50"/>
      <c r="AP162" s="50"/>
      <c r="AQ162" s="52">
        <f t="shared" si="27"/>
        <v>0</v>
      </c>
    </row>
    <row r="163" spans="1:43" ht="20.100000000000001" customHeight="1" x14ac:dyDescent="0.25">
      <c r="A163" s="38" t="s">
        <v>209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50">
        <f t="shared" si="22"/>
        <v>0</v>
      </c>
      <c r="AH163" s="50">
        <f t="shared" si="23"/>
        <v>0</v>
      </c>
      <c r="AI163" s="50">
        <f t="shared" si="24"/>
        <v>0</v>
      </c>
      <c r="AJ163" s="50">
        <f t="shared" si="25"/>
        <v>0</v>
      </c>
      <c r="AK163" s="50">
        <f t="shared" si="26"/>
        <v>0</v>
      </c>
      <c r="AL163" s="51"/>
      <c r="AM163" s="51"/>
      <c r="AN163" s="50"/>
      <c r="AO163" s="50"/>
      <c r="AP163" s="50"/>
      <c r="AQ163" s="52">
        <f t="shared" si="27"/>
        <v>0</v>
      </c>
    </row>
    <row r="164" spans="1:43" ht="20.100000000000001" customHeight="1" x14ac:dyDescent="0.25">
      <c r="A164" s="38" t="s">
        <v>210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50">
        <f t="shared" si="22"/>
        <v>0</v>
      </c>
      <c r="AH164" s="50">
        <f t="shared" si="23"/>
        <v>0</v>
      </c>
      <c r="AI164" s="50">
        <f t="shared" si="24"/>
        <v>0</v>
      </c>
      <c r="AJ164" s="50">
        <f t="shared" si="25"/>
        <v>0</v>
      </c>
      <c r="AK164" s="50">
        <f t="shared" si="26"/>
        <v>0</v>
      </c>
      <c r="AL164" s="51"/>
      <c r="AM164" s="51"/>
      <c r="AN164" s="50"/>
      <c r="AO164" s="50"/>
      <c r="AP164" s="50"/>
      <c r="AQ164" s="52">
        <f t="shared" si="27"/>
        <v>0</v>
      </c>
    </row>
    <row r="165" spans="1:43" ht="20.100000000000001" customHeight="1" x14ac:dyDescent="0.25">
      <c r="A165" s="38" t="s">
        <v>211</v>
      </c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50">
        <f t="shared" si="22"/>
        <v>0</v>
      </c>
      <c r="AH165" s="50">
        <f t="shared" si="23"/>
        <v>0</v>
      </c>
      <c r="AI165" s="50">
        <f t="shared" si="24"/>
        <v>0</v>
      </c>
      <c r="AJ165" s="50">
        <f t="shared" si="25"/>
        <v>0</v>
      </c>
      <c r="AK165" s="50">
        <f t="shared" si="26"/>
        <v>0</v>
      </c>
      <c r="AL165" s="51"/>
      <c r="AM165" s="51"/>
      <c r="AN165" s="50"/>
      <c r="AO165" s="50"/>
      <c r="AP165" s="50"/>
      <c r="AQ165" s="52">
        <f t="shared" si="27"/>
        <v>0</v>
      </c>
    </row>
  </sheetData>
  <mergeCells count="13">
    <mergeCell ref="A3:A4"/>
    <mergeCell ref="B3:AF3"/>
    <mergeCell ref="AG4:AG5"/>
    <mergeCell ref="AH4:AH5"/>
    <mergeCell ref="AN4:AN5"/>
    <mergeCell ref="AO4:AO5"/>
    <mergeCell ref="AP4:AP5"/>
    <mergeCell ref="AQ4:AQ5"/>
    <mergeCell ref="AI4:AI5"/>
    <mergeCell ref="AJ4:AJ5"/>
    <mergeCell ref="AK4:AK5"/>
    <mergeCell ref="AL4:AL5"/>
    <mergeCell ref="AM4:AM5"/>
  </mergeCells>
  <conditionalFormatting sqref="B6:AF165">
    <cfRule type="expression" priority="8" stopIfTrue="1">
      <formula>B6=""</formula>
    </cfRule>
  </conditionalFormatting>
  <conditionalFormatting sqref="B6:AF165">
    <cfRule type="expression" dxfId="69" priority="9" stopIfTrue="1">
      <formula>B6=KeyCustom2</formula>
    </cfRule>
    <cfRule type="expression" dxfId="68" priority="10" stopIfTrue="1">
      <formula>B6=KeyCustom1</formula>
    </cfRule>
    <cfRule type="expression" dxfId="67" priority="11" stopIfTrue="1">
      <formula>B6=KeySick</formula>
    </cfRule>
    <cfRule type="expression" dxfId="66" priority="12" stopIfTrue="1">
      <formula>B6=KeyPersonal</formula>
    </cfRule>
    <cfRule type="expression" dxfId="65" priority="13" stopIfTrue="1">
      <formula>B6=KeyVacation</formula>
    </cfRule>
  </conditionalFormatting>
  <pageMargins left="0.25" right="0.25" top="0.75" bottom="0.75" header="0.3" footer="0.3"/>
  <pageSetup scale="80" fitToHeight="0" orientation="landscape" verticalDpi="0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164"/>
  <sheetViews>
    <sheetView workbookViewId="0">
      <selection activeCell="L13" sqref="L13"/>
    </sheetView>
  </sheetViews>
  <sheetFormatPr defaultRowHeight="15" x14ac:dyDescent="0.25"/>
  <cols>
    <col min="2" max="2" width="30.42578125" customWidth="1"/>
  </cols>
  <sheetData>
    <row r="3" spans="2:13" x14ac:dyDescent="0.25">
      <c r="B3" s="88" t="s">
        <v>2</v>
      </c>
      <c r="C3" s="92" t="s">
        <v>212</v>
      </c>
      <c r="D3" s="88" t="s">
        <v>41</v>
      </c>
      <c r="E3" s="88" t="s">
        <v>213</v>
      </c>
      <c r="F3" s="88" t="s">
        <v>214</v>
      </c>
      <c r="G3" s="88" t="s">
        <v>215</v>
      </c>
      <c r="H3" s="88" t="s">
        <v>216</v>
      </c>
      <c r="I3" s="88" t="s">
        <v>217</v>
      </c>
      <c r="J3" s="88" t="s">
        <v>218</v>
      </c>
      <c r="K3" s="88" t="s">
        <v>219</v>
      </c>
      <c r="L3" s="88" t="s">
        <v>220</v>
      </c>
      <c r="M3" s="90" t="s">
        <v>221</v>
      </c>
    </row>
    <row r="4" spans="2:13" ht="20.100000000000001" customHeight="1" x14ac:dyDescent="0.25">
      <c r="B4" s="89"/>
      <c r="C4" s="93"/>
      <c r="D4" s="89"/>
      <c r="E4" s="89"/>
      <c r="F4" s="89"/>
      <c r="G4" s="89"/>
      <c r="H4" s="89"/>
      <c r="I4" s="89"/>
      <c r="J4" s="89"/>
      <c r="K4" s="89"/>
      <c r="L4" s="89"/>
      <c r="M4" s="91"/>
    </row>
    <row r="5" spans="2:13" ht="20.100000000000001" customHeight="1" x14ac:dyDescent="0.25">
      <c r="B5" s="64" t="s">
        <v>35</v>
      </c>
      <c r="C5" s="63">
        <f>January!AH6+February!AG6+March!AG6+April!AG6+May!AG6+June!AG6+July!AG6+August!AG9+September!AG6+October!AG6+November!AG6+December!AG6</f>
        <v>12</v>
      </c>
      <c r="D5" s="49">
        <f>January!AI6+February!AH6+March!AH6+April!AH6+May!AH6+June!AH6+July!AH6+August!AH9+September!AH6+October!AH6+November!AH6+December!AH6</f>
        <v>1</v>
      </c>
      <c r="E5" s="49">
        <f>January!AJ6+February!AI6+March!AI6+April!AI6+May!AI6+June!AI6+July!AI6+August!AI9+September!AI6+October!AI6+November!AI6+December!AI6</f>
        <v>1</v>
      </c>
      <c r="F5" s="49">
        <f>January!AK6+February!AJ6+March!AJ6+April!AJ6+May!AJ6+June!AJ6+July!AJ6+August!AJ9+September!AJ6+October!AJ6+November!AJ6+December!AJ6</f>
        <v>1</v>
      </c>
      <c r="G5" s="49">
        <f>January!AL6+February!AK6+March!AK6+April!AK6+May!AK6+June!AK6+July!AK6+August!AK9+September!AK6+October!AK6+November!AK6+December!AK6</f>
        <v>1</v>
      </c>
      <c r="H5" s="62"/>
      <c r="I5" s="62"/>
      <c r="J5" s="49"/>
      <c r="K5" s="49"/>
      <c r="L5" s="49"/>
      <c r="M5" s="73"/>
    </row>
    <row r="6" spans="2:13" ht="20.100000000000001" customHeight="1" x14ac:dyDescent="0.25">
      <c r="B6" s="64" t="s">
        <v>37</v>
      </c>
      <c r="C6" s="63">
        <f>January!AH7+February!AG7+March!AG7+April!AG7+May!AG7+June!AG7+July!AG7+August!AG10+September!AG7+October!AG7+November!AG7+December!AG7</f>
        <v>0</v>
      </c>
      <c r="D6" s="49">
        <f>January!AI7+February!AH7+March!AH7+April!AH7+May!AH7+June!AH7+July!AH7+August!AH10+September!AH7+October!AH7+November!AH7+December!AH7</f>
        <v>0</v>
      </c>
      <c r="E6" s="49">
        <f>January!AJ7+February!AI7+March!AI7+April!AI7+May!AI7+June!AI7+July!AI7+August!AI10+September!AI7+October!AI7+November!AI7+December!AI7</f>
        <v>0</v>
      </c>
      <c r="F6" s="49">
        <f>January!AK7+February!AJ7+March!AJ7+April!AJ7+May!AJ7+June!AJ7+July!AJ7+August!AJ10+September!AJ7+October!AJ7+November!AJ7+December!AJ7</f>
        <v>0</v>
      </c>
      <c r="G6" s="49">
        <f>January!AL7+February!AK7+March!AK7+April!AK7+May!AK7+June!AK7+July!AK7+August!AK10+September!AK7+October!AK7+November!AK7+December!AK7</f>
        <v>0</v>
      </c>
      <c r="H6" s="62"/>
      <c r="I6" s="62"/>
      <c r="J6" s="49"/>
      <c r="K6" s="49"/>
      <c r="L6" s="49"/>
      <c r="M6" s="73"/>
    </row>
    <row r="7" spans="2:13" ht="20.100000000000001" customHeight="1" x14ac:dyDescent="0.25">
      <c r="B7" s="64" t="s">
        <v>44</v>
      </c>
      <c r="C7" s="63">
        <f>January!AH8+February!AG8+March!AG8+April!AG8+May!AG8+June!AG8+July!AG8+August!AG11+September!AG8+October!AG8+November!AG8+December!AG8</f>
        <v>0</v>
      </c>
      <c r="D7" s="49">
        <f>January!AI8+February!AH8+March!AH8+April!AH8+May!AH8+June!AH8+July!AH8+August!AH11+September!AH8+October!AH8+November!AH8+December!AH8</f>
        <v>0</v>
      </c>
      <c r="E7" s="49">
        <f>January!AJ8+February!AI8+March!AI8+April!AI8+May!AI8+June!AI8+July!AI8+August!AI11+September!AI8+October!AI8+November!AI8+December!AI8</f>
        <v>0</v>
      </c>
      <c r="F7" s="49">
        <f>January!AK8+February!AJ8+March!AJ8+April!AJ8+May!AJ8+June!AJ8+July!AJ8+August!AJ11+September!AJ8+October!AJ8+November!AJ8+December!AJ8</f>
        <v>0</v>
      </c>
      <c r="G7" s="49">
        <f>January!AL8+February!AK8+March!AK8+April!AK8+May!AK8+June!AK8+July!AK8+August!AK11+September!AK8+October!AK8+November!AK8+December!AK8</f>
        <v>0</v>
      </c>
      <c r="H7" s="62"/>
      <c r="I7" s="62"/>
      <c r="J7" s="49"/>
      <c r="K7" s="49"/>
      <c r="L7" s="49"/>
      <c r="M7" s="73"/>
    </row>
    <row r="8" spans="2:13" ht="20.100000000000001" customHeight="1" x14ac:dyDescent="0.25">
      <c r="B8" s="64" t="s">
        <v>45</v>
      </c>
      <c r="C8" s="63">
        <f>January!AH9+February!AG9+March!AG9+April!AG9+May!AG9+June!AG9+July!AG9+August!AG12+September!AG9+October!AG9+November!AG9+December!AG9</f>
        <v>0</v>
      </c>
      <c r="D8" s="49">
        <f>January!AI9+February!AH9+March!AH9+April!AH9+May!AH9+June!AH9+July!AH9+August!AH12+September!AH9+October!AH9+November!AH9+December!AH9</f>
        <v>0</v>
      </c>
      <c r="E8" s="49">
        <f>January!AJ9+February!AI9+March!AI9+April!AI9+May!AI9+June!AI9+July!AI9+August!AI12+September!AI9+October!AI9+November!AI9+December!AI9</f>
        <v>0</v>
      </c>
      <c r="F8" s="49">
        <f>January!AK9+February!AJ9+March!AJ9+April!AJ9+May!AJ9+June!AJ9+July!AJ9+August!AJ12+September!AJ9+October!AJ9+November!AJ9+December!AJ9</f>
        <v>0</v>
      </c>
      <c r="G8" s="49">
        <f>January!AL9+February!AK9+March!AK9+April!AK9+May!AK9+June!AK9+July!AK9+August!AK12+September!AK9+October!AK9+November!AK9+December!AK9</f>
        <v>0</v>
      </c>
      <c r="H8" s="62"/>
      <c r="I8" s="62"/>
      <c r="J8" s="49"/>
      <c r="K8" s="49"/>
      <c r="L8" s="49"/>
      <c r="M8" s="73"/>
    </row>
    <row r="9" spans="2:13" ht="20.100000000000001" customHeight="1" x14ac:dyDescent="0.25">
      <c r="B9" s="64" t="s">
        <v>46</v>
      </c>
      <c r="C9" s="63">
        <f>January!AH10+February!AG10+March!AG10+April!AG10+May!AG10+June!AG10+July!AG10+August!AG13+September!AG10+October!AG10+November!AG10+December!AG10</f>
        <v>0</v>
      </c>
      <c r="D9" s="49">
        <f>January!AI10+February!AH10+March!AH10+April!AH10+May!AH10+June!AH10+July!AH10+August!AH13+September!AH10+October!AH10+November!AH10+December!AH10</f>
        <v>0</v>
      </c>
      <c r="E9" s="49">
        <f>January!AJ10+February!AI10+March!AI10+April!AI10+May!AI10+June!AI10+July!AI10+August!AI13+September!AI10+October!AI10+November!AI10+December!AI10</f>
        <v>0</v>
      </c>
      <c r="F9" s="49">
        <f>January!AK10+February!AJ10+March!AJ10+April!AJ10+May!AJ10+June!AJ10+July!AJ10+August!AJ13+September!AJ10+October!AJ10+November!AJ10+December!AJ10</f>
        <v>0</v>
      </c>
      <c r="G9" s="49">
        <f>January!AL10+February!AK10+March!AK10+April!AK10+May!AK10+June!AK10+July!AK10+August!AK13+September!AK10+October!AK10+November!AK10+December!AK10</f>
        <v>0</v>
      </c>
      <c r="H9" s="62"/>
      <c r="I9" s="62"/>
      <c r="J9" s="49"/>
      <c r="K9" s="49"/>
      <c r="L9" s="49"/>
      <c r="M9" s="73"/>
    </row>
    <row r="10" spans="2:13" ht="20.100000000000001" customHeight="1" x14ac:dyDescent="0.25">
      <c r="B10" s="64" t="s">
        <v>57</v>
      </c>
      <c r="C10" s="63">
        <f>January!AH11+February!AG11+March!AG11+April!AG11+May!AG11+June!AG11+July!AG11+August!AG14+September!AG11+October!AG11+November!AG11+December!AG11</f>
        <v>0</v>
      </c>
      <c r="D10" s="49">
        <f>January!AI11+February!AH11+March!AH11+April!AH11+May!AH11+June!AH11+July!AH11+August!AH14+September!AH11+October!AH11+November!AH11+December!AH11</f>
        <v>0</v>
      </c>
      <c r="E10" s="49">
        <f>January!AJ11+February!AI11+March!AI11+April!AI11+May!AI11+June!AI11+July!AI11+August!AI14+September!AI11+October!AI11+November!AI11+December!AI11</f>
        <v>0</v>
      </c>
      <c r="F10" s="49">
        <f>January!AK11+February!AJ11+March!AJ11+April!AJ11+May!AJ11+June!AJ11+July!AJ11+August!AJ14+September!AJ11+October!AJ11+November!AJ11+December!AJ11</f>
        <v>0</v>
      </c>
      <c r="G10" s="49">
        <f>January!AL11+February!AK11+March!AK11+April!AK11+May!AK11+June!AK11+July!AK11+August!AK14+September!AK11+October!AK11+November!AK11+December!AK11</f>
        <v>0</v>
      </c>
      <c r="H10" s="62"/>
      <c r="I10" s="62"/>
      <c r="J10" s="49"/>
      <c r="K10" s="49"/>
      <c r="L10" s="49"/>
      <c r="M10" s="73"/>
    </row>
    <row r="11" spans="2:13" ht="20.100000000000001" customHeight="1" x14ac:dyDescent="0.25">
      <c r="B11" s="64" t="s">
        <v>58</v>
      </c>
      <c r="C11" s="63">
        <f>January!AH12+February!AG12+March!AG12+April!AG12+May!AG12+June!AG12+July!AG12+August!AG15+September!AG12+October!AG12+November!AG12+December!AG12</f>
        <v>0</v>
      </c>
      <c r="D11" s="49">
        <f>January!AI12+February!AH12+March!AH12+April!AH12+May!AH12+June!AH12+July!AH12+August!AH15+September!AH12+October!AH12+November!AH12+December!AH12</f>
        <v>0</v>
      </c>
      <c r="E11" s="49">
        <f>January!AJ12+February!AI12+March!AI12+April!AI12+May!AI12+June!AI12+July!AI12+August!AI15+September!AI12+October!AI12+November!AI12+December!AI12</f>
        <v>0</v>
      </c>
      <c r="F11" s="49">
        <f>January!AK12+February!AJ12+March!AJ12+April!AJ12+May!AJ12+June!AJ12+July!AJ12+August!AJ15+September!AJ12+October!AJ12+November!AJ12+December!AJ12</f>
        <v>0</v>
      </c>
      <c r="G11" s="49">
        <f>January!AL12+February!AK12+March!AK12+April!AK12+May!AK12+June!AK12+July!AK12+August!AK15+September!AK12+October!AK12+November!AK12+December!AK12</f>
        <v>0</v>
      </c>
      <c r="H11" s="62"/>
      <c r="I11" s="62"/>
      <c r="J11" s="49"/>
      <c r="K11" s="49"/>
      <c r="L11" s="49"/>
      <c r="M11" s="73"/>
    </row>
    <row r="12" spans="2:13" ht="20.100000000000001" customHeight="1" x14ac:dyDescent="0.25">
      <c r="B12" s="64" t="s">
        <v>59</v>
      </c>
      <c r="C12" s="63">
        <f>January!AH13+February!AG13+March!AG13+April!AG13+May!AG13+June!AG13+July!AG13+August!AG16+September!AG13+October!AG13+November!AG13+December!AG13</f>
        <v>0</v>
      </c>
      <c r="D12" s="49">
        <f>January!AI13+February!AH13+March!AH13+April!AH13+May!AH13+June!AH13+July!AH13+August!AH16+September!AH13+October!AH13+November!AH13+December!AH13</f>
        <v>0</v>
      </c>
      <c r="E12" s="49">
        <f>January!AJ13+February!AI13+March!AI13+April!AI13+May!AI13+June!AI13+July!AI13+August!AI16+September!AI13+October!AI13+November!AI13+December!AI13</f>
        <v>0</v>
      </c>
      <c r="F12" s="49">
        <f>January!AK13+February!AJ13+March!AJ13+April!AJ13+May!AJ13+June!AJ13+July!AJ13+August!AJ16+September!AJ13+October!AJ13+November!AJ13+December!AJ13</f>
        <v>0</v>
      </c>
      <c r="G12" s="49">
        <f>January!AL13+February!AK13+March!AK13+April!AK13+May!AK13+June!AK13+July!AK13+August!AK16+September!AK13+October!AK13+November!AK13+December!AK13</f>
        <v>0</v>
      </c>
      <c r="H12" s="62"/>
      <c r="I12" s="62"/>
      <c r="J12" s="49"/>
      <c r="K12" s="49"/>
      <c r="L12" s="49"/>
      <c r="M12" s="73"/>
    </row>
    <row r="13" spans="2:13" ht="20.100000000000001" customHeight="1" x14ac:dyDescent="0.25">
      <c r="B13" s="64" t="s">
        <v>60</v>
      </c>
      <c r="C13" s="63">
        <f>January!AH14+February!AG14+March!AG14+April!AG14+May!AG14+June!AG14+July!AG14+August!AG17+September!AG14+October!AG14+November!AG14+December!AG14</f>
        <v>0</v>
      </c>
      <c r="D13" s="49">
        <f>January!AI14+February!AH14+March!AH14+April!AH14+May!AH14+June!AH14+July!AH14+August!AH17+September!AH14+October!AH14+November!AH14+December!AH14</f>
        <v>0</v>
      </c>
      <c r="E13" s="49">
        <f>January!AJ14+February!AI14+March!AI14+April!AI14+May!AI14+June!AI14+July!AI14+August!AI17+September!AI14+October!AI14+November!AI14+December!AI14</f>
        <v>0</v>
      </c>
      <c r="F13" s="49">
        <f>January!AK14+February!AJ14+March!AJ14+April!AJ14+May!AJ14+June!AJ14+July!AJ14+August!AJ17+September!AJ14+October!AJ14+November!AJ14+December!AJ14</f>
        <v>0</v>
      </c>
      <c r="G13" s="49">
        <f>January!AL14+February!AK14+March!AK14+April!AK14+May!AK14+June!AK14+July!AK14+August!AK17+September!AK14+October!AK14+November!AK14+December!AK14</f>
        <v>0</v>
      </c>
      <c r="H13" s="62"/>
      <c r="I13" s="62"/>
      <c r="J13" s="49"/>
      <c r="K13" s="49"/>
      <c r="L13" s="49"/>
      <c r="M13" s="73"/>
    </row>
    <row r="14" spans="2:13" ht="20.100000000000001" customHeight="1" x14ac:dyDescent="0.25">
      <c r="B14" s="64" t="s">
        <v>61</v>
      </c>
      <c r="C14" s="63">
        <f>January!AH15+February!AG15+March!AG15+April!AG15+May!AG15+June!AG15+July!AG15+August!AG18+September!AG15+October!AG15+November!AG15+December!AG15</f>
        <v>0</v>
      </c>
      <c r="D14" s="49">
        <f>January!AI15+February!AH15+March!AH15+April!AH15+May!AH15+June!AH15+July!AH15+August!AH18+September!AH15+October!AH15+November!AH15+December!AH15</f>
        <v>0</v>
      </c>
      <c r="E14" s="49">
        <f>January!AJ15+February!AI15+March!AI15+April!AI15+May!AI15+June!AI15+July!AI15+August!AI18+September!AI15+October!AI15+November!AI15+December!AI15</f>
        <v>0</v>
      </c>
      <c r="F14" s="49">
        <f>January!AK15+February!AJ15+March!AJ15+April!AJ15+May!AJ15+June!AJ15+July!AJ15+August!AJ18+September!AJ15+October!AJ15+November!AJ15+December!AJ15</f>
        <v>0</v>
      </c>
      <c r="G14" s="49">
        <f>January!AL15+February!AK15+March!AK15+April!AK15+May!AK15+June!AK15+July!AK15+August!AK18+September!AK15+October!AK15+November!AK15+December!AK15</f>
        <v>0</v>
      </c>
      <c r="H14" s="62"/>
      <c r="I14" s="62"/>
      <c r="J14" s="49"/>
      <c r="K14" s="49"/>
      <c r="L14" s="49"/>
      <c r="M14" s="73"/>
    </row>
    <row r="15" spans="2:13" ht="20.100000000000001" customHeight="1" x14ac:dyDescent="0.25">
      <c r="B15" s="64" t="s">
        <v>62</v>
      </c>
      <c r="C15" s="63">
        <f>January!AH16+February!AG16+March!AG16+April!AG16+May!AG16+June!AG16+July!AG16+August!AG19+September!AG16+October!AG16+November!AG16+December!AG16</f>
        <v>0</v>
      </c>
      <c r="D15" s="49">
        <f>January!AI16+February!AH16+March!AH16+April!AH16+May!AH16+June!AH16+July!AH16+August!AH19+September!AH16+October!AH16+November!AH16+December!AH16</f>
        <v>0</v>
      </c>
      <c r="E15" s="49">
        <f>January!AJ16+February!AI16+March!AI16+April!AI16+May!AI16+June!AI16+July!AI16+August!AI19+September!AI16+October!AI16+November!AI16+December!AI16</f>
        <v>0</v>
      </c>
      <c r="F15" s="49">
        <f>January!AK16+February!AJ16+March!AJ16+April!AJ16+May!AJ16+June!AJ16+July!AJ16+August!AJ19+September!AJ16+October!AJ16+November!AJ16+December!AJ16</f>
        <v>0</v>
      </c>
      <c r="G15" s="49">
        <f>January!AL16+February!AK16+March!AK16+April!AK16+May!AK16+June!AK16+July!AK16+August!AK19+September!AK16+October!AK16+November!AK16+December!AK16</f>
        <v>0</v>
      </c>
      <c r="H15" s="62"/>
      <c r="I15" s="62"/>
      <c r="J15" s="49"/>
      <c r="K15" s="49"/>
      <c r="L15" s="49"/>
      <c r="M15" s="73"/>
    </row>
    <row r="16" spans="2:13" ht="20.100000000000001" customHeight="1" x14ac:dyDescent="0.25">
      <c r="B16" s="64" t="s">
        <v>63</v>
      </c>
      <c r="C16" s="63">
        <f>January!AH17+February!AG17+March!AG17+April!AG17+May!AG17+June!AG17+July!AG17+August!AG20+September!AG17+October!AG17+November!AG17+December!AG17</f>
        <v>0</v>
      </c>
      <c r="D16" s="49">
        <f>January!AI17+February!AH17+March!AH17+April!AH17+May!AH17+June!AH17+July!AH17+August!AH20+September!AH17+October!AH17+November!AH17+December!AH17</f>
        <v>0</v>
      </c>
      <c r="E16" s="49">
        <f>January!AJ17+February!AI17+March!AI17+April!AI17+May!AI17+June!AI17+July!AI17+August!AI20+September!AI17+October!AI17+November!AI17+December!AI17</f>
        <v>0</v>
      </c>
      <c r="F16" s="49">
        <f>January!AK17+February!AJ17+March!AJ17+April!AJ17+May!AJ17+June!AJ17+July!AJ17+August!AJ20+September!AJ17+October!AJ17+November!AJ17+December!AJ17</f>
        <v>0</v>
      </c>
      <c r="G16" s="49">
        <f>January!AL17+February!AK17+March!AK17+April!AK17+May!AK17+June!AK17+July!AK17+August!AK20+September!AK17+October!AK17+November!AK17+December!AK17</f>
        <v>0</v>
      </c>
      <c r="H16" s="62"/>
      <c r="I16" s="62"/>
      <c r="J16" s="49"/>
      <c r="K16" s="49"/>
      <c r="L16" s="49"/>
      <c r="M16" s="73"/>
    </row>
    <row r="17" spans="2:13" ht="20.100000000000001" customHeight="1" x14ac:dyDescent="0.25">
      <c r="B17" s="64" t="s">
        <v>64</v>
      </c>
      <c r="C17" s="63">
        <f>January!AH18+February!AG18+March!AG18+April!AG18+May!AG18+June!AG18+July!AG18+August!AG21+September!AG18+October!AG18+November!AG18+December!AG18</f>
        <v>0</v>
      </c>
      <c r="D17" s="49">
        <f>January!AI18+February!AH18+March!AH18+April!AH18+May!AH18+June!AH18+July!AH18+August!AH21+September!AH18+October!AH18+November!AH18+December!AH18</f>
        <v>0</v>
      </c>
      <c r="E17" s="49">
        <f>January!AJ18+February!AI18+March!AI18+April!AI18+May!AI18+June!AI18+July!AI18+August!AI21+September!AI18+October!AI18+November!AI18+December!AI18</f>
        <v>0</v>
      </c>
      <c r="F17" s="49">
        <f>January!AK18+February!AJ18+March!AJ18+April!AJ18+May!AJ18+June!AJ18+July!AJ18+August!AJ21+September!AJ18+October!AJ18+November!AJ18+December!AJ18</f>
        <v>0</v>
      </c>
      <c r="G17" s="49">
        <f>January!AL18+February!AK18+March!AK18+April!AK18+May!AK18+June!AK18+July!AK18+August!AK21+September!AK18+October!AK18+November!AK18+December!AK18</f>
        <v>0</v>
      </c>
      <c r="H17" s="62"/>
      <c r="I17" s="62"/>
      <c r="J17" s="49"/>
      <c r="K17" s="49"/>
      <c r="L17" s="49"/>
      <c r="M17" s="73"/>
    </row>
    <row r="18" spans="2:13" ht="20.100000000000001" customHeight="1" x14ac:dyDescent="0.25">
      <c r="B18" s="64" t="s">
        <v>65</v>
      </c>
      <c r="C18" s="63">
        <f>January!AH19+February!AG19+March!AG19+April!AG19+May!AG19+June!AG19+July!AG19+August!AG22+September!AG19+October!AG19+November!AG19+December!AG19</f>
        <v>0</v>
      </c>
      <c r="D18" s="49">
        <f>January!AI19+February!AH19+March!AH19+April!AH19+May!AH19+June!AH19+July!AH19+August!AH22+September!AH19+October!AH19+November!AH19+December!AH19</f>
        <v>0</v>
      </c>
      <c r="E18" s="49">
        <f>January!AJ19+February!AI19+March!AI19+April!AI19+May!AI19+June!AI19+July!AI19+August!AI22+September!AI19+October!AI19+November!AI19+December!AI19</f>
        <v>0</v>
      </c>
      <c r="F18" s="49">
        <f>January!AK19+February!AJ19+March!AJ19+April!AJ19+May!AJ19+June!AJ19+July!AJ19+August!AJ22+September!AJ19+October!AJ19+November!AJ19+December!AJ19</f>
        <v>0</v>
      </c>
      <c r="G18" s="49">
        <f>January!AL19+February!AK19+March!AK19+April!AK19+May!AK19+June!AK19+July!AK19+August!AK22+September!AK19+October!AK19+November!AK19+December!AK19</f>
        <v>0</v>
      </c>
      <c r="H18" s="62"/>
      <c r="I18" s="62"/>
      <c r="J18" s="49"/>
      <c r="K18" s="49"/>
      <c r="L18" s="49"/>
      <c r="M18" s="73"/>
    </row>
    <row r="19" spans="2:13" ht="20.100000000000001" customHeight="1" x14ac:dyDescent="0.25">
      <c r="B19" s="64" t="s">
        <v>66</v>
      </c>
      <c r="C19" s="63">
        <f>January!AH20+February!AG20+March!AG20+April!AG20+May!AG20+June!AG20+July!AG20+August!AG23+September!AG20+October!AG20+November!AG20+December!AG20</f>
        <v>0</v>
      </c>
      <c r="D19" s="49">
        <f>January!AI20+February!AH20+March!AH20+April!AH20+May!AH20+June!AH20+July!AH20+August!AH23+September!AH20+October!AH20+November!AH20+December!AH20</f>
        <v>0</v>
      </c>
      <c r="E19" s="49">
        <f>January!AJ20+February!AI20+March!AI20+April!AI20+May!AI20+June!AI20+July!AI20+August!AI23+September!AI20+October!AI20+November!AI20+December!AI20</f>
        <v>0</v>
      </c>
      <c r="F19" s="49">
        <f>January!AK20+February!AJ20+March!AJ20+April!AJ20+May!AJ20+June!AJ20+July!AJ20+August!AJ23+September!AJ20+October!AJ20+November!AJ20+December!AJ20</f>
        <v>0</v>
      </c>
      <c r="G19" s="49">
        <f>January!AL20+February!AK20+March!AK20+April!AK20+May!AK20+June!AK20+July!AK20+August!AK23+September!AK20+October!AK20+November!AK20+December!AK20</f>
        <v>0</v>
      </c>
      <c r="H19" s="62"/>
      <c r="I19" s="62"/>
      <c r="J19" s="49"/>
      <c r="K19" s="49"/>
      <c r="L19" s="49"/>
      <c r="M19" s="73"/>
    </row>
    <row r="20" spans="2:13" ht="20.100000000000001" customHeight="1" x14ac:dyDescent="0.25">
      <c r="B20" s="64" t="s">
        <v>67</v>
      </c>
      <c r="C20" s="63">
        <f>January!AH21+February!AG21+March!AG21+April!AG21+May!AG21+June!AG21+July!AG21+August!AG24+September!AG21+October!AG21+November!AG21+December!AG21</f>
        <v>0</v>
      </c>
      <c r="D20" s="49">
        <f>January!AI21+February!AH21+March!AH21+April!AH21+May!AH21+June!AH21+July!AH21+August!AH24+September!AH21+October!AH21+November!AH21+December!AH21</f>
        <v>0</v>
      </c>
      <c r="E20" s="49">
        <f>January!AJ21+February!AI21+March!AI21+April!AI21+May!AI21+June!AI21+July!AI21+August!AI24+September!AI21+October!AI21+November!AI21+December!AI21</f>
        <v>0</v>
      </c>
      <c r="F20" s="49">
        <f>January!AK21+February!AJ21+March!AJ21+April!AJ21+May!AJ21+June!AJ21+July!AJ21+August!AJ24+September!AJ21+October!AJ21+November!AJ21+December!AJ21</f>
        <v>0</v>
      </c>
      <c r="G20" s="49">
        <f>January!AL21+February!AK21+March!AK21+April!AK21+May!AK21+June!AK21+July!AK21+August!AK24+September!AK21+October!AK21+November!AK21+December!AK21</f>
        <v>0</v>
      </c>
      <c r="H20" s="62"/>
      <c r="I20" s="62"/>
      <c r="J20" s="49"/>
      <c r="K20" s="49"/>
      <c r="L20" s="49"/>
      <c r="M20" s="73"/>
    </row>
    <row r="21" spans="2:13" ht="20.100000000000001" customHeight="1" x14ac:dyDescent="0.25">
      <c r="B21" s="64" t="s">
        <v>68</v>
      </c>
      <c r="C21" s="63">
        <f>January!AH22+February!AG22+March!AG22+April!AG22+May!AG22+June!AG22+July!AG22+August!AG25+September!AG22+October!AG22+November!AG22+December!AG22</f>
        <v>0</v>
      </c>
      <c r="D21" s="49">
        <f>January!AI22+February!AH22+March!AH22+April!AH22+May!AH22+June!AH22+July!AH22+August!AH25+September!AH22+October!AH22+November!AH22+December!AH22</f>
        <v>0</v>
      </c>
      <c r="E21" s="49">
        <f>January!AJ22+February!AI22+March!AI22+April!AI22+May!AI22+June!AI22+July!AI22+August!AI25+September!AI22+October!AI22+November!AI22+December!AI22</f>
        <v>0</v>
      </c>
      <c r="F21" s="49">
        <f>January!AK22+February!AJ22+March!AJ22+April!AJ22+May!AJ22+June!AJ22+July!AJ22+August!AJ25+September!AJ22+October!AJ22+November!AJ22+December!AJ22</f>
        <v>0</v>
      </c>
      <c r="G21" s="49">
        <f>January!AL22+February!AK22+March!AK22+April!AK22+May!AK22+June!AK22+July!AK22+August!AK25+September!AK22+October!AK22+November!AK22+December!AK22</f>
        <v>0</v>
      </c>
      <c r="H21" s="62"/>
      <c r="I21" s="62"/>
      <c r="J21" s="49"/>
      <c r="K21" s="49"/>
      <c r="L21" s="49"/>
      <c r="M21" s="73"/>
    </row>
    <row r="22" spans="2:13" ht="20.100000000000001" customHeight="1" x14ac:dyDescent="0.25">
      <c r="B22" s="64" t="s">
        <v>69</v>
      </c>
      <c r="C22" s="63">
        <f>January!AH23+February!AG23+March!AG23+April!AG23+May!AG23+June!AG23+July!AG23+August!AG26+September!AG23+October!AG23+November!AG23+December!AG23</f>
        <v>0</v>
      </c>
      <c r="D22" s="49">
        <f>January!AI23+February!AH23+March!AH23+April!AH23+May!AH23+June!AH23+July!AH23+August!AH26+September!AH23+October!AH23+November!AH23+December!AH23</f>
        <v>0</v>
      </c>
      <c r="E22" s="49">
        <f>January!AJ23+February!AI23+March!AI23+April!AI23+May!AI23+June!AI23+July!AI23+August!AI26+September!AI23+October!AI23+November!AI23+December!AI23</f>
        <v>0</v>
      </c>
      <c r="F22" s="49">
        <f>January!AK23+February!AJ23+March!AJ23+April!AJ23+May!AJ23+June!AJ23+July!AJ23+August!AJ26+September!AJ23+October!AJ23+November!AJ23+December!AJ23</f>
        <v>0</v>
      </c>
      <c r="G22" s="49">
        <f>January!AL23+February!AK23+March!AK23+April!AK23+May!AK23+June!AK23+July!AK23+August!AK26+September!AK23+October!AK23+November!AK23+December!AK23</f>
        <v>0</v>
      </c>
      <c r="H22" s="62"/>
      <c r="I22" s="62"/>
      <c r="J22" s="49"/>
      <c r="K22" s="49"/>
      <c r="L22" s="49"/>
      <c r="M22" s="73"/>
    </row>
    <row r="23" spans="2:13" ht="20.100000000000001" customHeight="1" x14ac:dyDescent="0.25">
      <c r="B23" s="64" t="s">
        <v>70</v>
      </c>
      <c r="C23" s="63">
        <f>January!AH24+February!AG24+March!AG24+April!AG24+May!AG24+June!AG24+July!AG24+August!AG27+September!AG24+October!AG24+November!AG24+December!AG24</f>
        <v>0</v>
      </c>
      <c r="D23" s="49">
        <f>January!AI24+February!AH24+March!AH24+April!AH24+May!AH24+June!AH24+July!AH24+August!AH27+September!AH24+October!AH24+November!AH24+December!AH24</f>
        <v>0</v>
      </c>
      <c r="E23" s="49">
        <f>January!AJ24+February!AI24+March!AI24+April!AI24+May!AI24+June!AI24+July!AI24+August!AI27+September!AI24+October!AI24+November!AI24+December!AI24</f>
        <v>0</v>
      </c>
      <c r="F23" s="49">
        <f>January!AK24+February!AJ24+March!AJ24+April!AJ24+May!AJ24+June!AJ24+July!AJ24+August!AJ27+September!AJ24+October!AJ24+November!AJ24+December!AJ24</f>
        <v>0</v>
      </c>
      <c r="G23" s="49">
        <f>January!AL24+February!AK24+March!AK24+April!AK24+May!AK24+June!AK24+July!AK24+August!AK27+September!AK24+October!AK24+November!AK24+December!AK24</f>
        <v>0</v>
      </c>
      <c r="H23" s="62"/>
      <c r="I23" s="62"/>
      <c r="J23" s="49"/>
      <c r="K23" s="49"/>
      <c r="L23" s="49"/>
      <c r="M23" s="73"/>
    </row>
    <row r="24" spans="2:13" ht="20.100000000000001" customHeight="1" x14ac:dyDescent="0.25">
      <c r="B24" s="64" t="s">
        <v>71</v>
      </c>
      <c r="C24" s="63">
        <f>January!AH25+February!AG25+March!AG25+April!AG25+May!AG25+June!AG25+July!AG25+August!AG28+September!AG25+October!AG25+November!AG25+December!AG25</f>
        <v>0</v>
      </c>
      <c r="D24" s="49">
        <f>January!AI25+February!AH25+March!AH25+April!AH25+May!AH25+June!AH25+July!AH25+August!AH28+September!AH25+October!AH25+November!AH25+December!AH25</f>
        <v>0</v>
      </c>
      <c r="E24" s="49">
        <f>January!AJ25+February!AI25+March!AI25+April!AI25+May!AI25+June!AI25+July!AI25+August!AI28+September!AI25+October!AI25+November!AI25+December!AI25</f>
        <v>0</v>
      </c>
      <c r="F24" s="49">
        <f>January!AK25+February!AJ25+March!AJ25+April!AJ25+May!AJ25+June!AJ25+July!AJ25+August!AJ28+September!AJ25+October!AJ25+November!AJ25+December!AJ25</f>
        <v>0</v>
      </c>
      <c r="G24" s="49">
        <f>January!AL25+February!AK25+March!AK25+April!AK25+May!AK25+June!AK25+July!AK25+August!AK28+September!AK25+October!AK25+November!AK25+December!AK25</f>
        <v>0</v>
      </c>
      <c r="H24" s="62"/>
      <c r="I24" s="62"/>
      <c r="J24" s="49"/>
      <c r="K24" s="49"/>
      <c r="L24" s="49"/>
      <c r="M24" s="73"/>
    </row>
    <row r="25" spans="2:13" ht="20.100000000000001" customHeight="1" x14ac:dyDescent="0.25">
      <c r="B25" s="64" t="s">
        <v>72</v>
      </c>
      <c r="C25" s="63">
        <f>January!AH26+February!AG26+March!AG26+April!AG26+May!AG26+June!AG26+July!AG26+August!AG29+September!AG26+October!AG26+November!AG26+December!AG26</f>
        <v>0</v>
      </c>
      <c r="D25" s="49">
        <f>January!AI26+February!AH26+March!AH26+April!AH26+May!AH26+June!AH26+July!AH26+August!AH29+September!AH26+October!AH26+November!AH26+December!AH26</f>
        <v>0</v>
      </c>
      <c r="E25" s="49">
        <f>January!AJ26+February!AI26+March!AI26+April!AI26+May!AI26+June!AI26+July!AI26+August!AI29+September!AI26+October!AI26+November!AI26+December!AI26</f>
        <v>0</v>
      </c>
      <c r="F25" s="49">
        <f>January!AK26+February!AJ26+March!AJ26+April!AJ26+May!AJ26+June!AJ26+July!AJ26+August!AJ29+September!AJ26+October!AJ26+November!AJ26+December!AJ26</f>
        <v>0</v>
      </c>
      <c r="G25" s="49">
        <f>January!AL26+February!AK26+March!AK26+April!AK26+May!AK26+June!AK26+July!AK26+August!AK29+September!AK26+October!AK26+November!AK26+December!AK26</f>
        <v>0</v>
      </c>
      <c r="H25" s="62"/>
      <c r="I25" s="62"/>
      <c r="J25" s="49"/>
      <c r="K25" s="49"/>
      <c r="L25" s="49"/>
      <c r="M25" s="73"/>
    </row>
    <row r="26" spans="2:13" ht="20.100000000000001" customHeight="1" x14ac:dyDescent="0.25">
      <c r="B26" s="64" t="s">
        <v>73</v>
      </c>
      <c r="C26" s="63">
        <f>January!AH27+February!AG27+March!AG27+April!AG27+May!AG27+June!AG27+July!AG27+August!AG30+September!AG27+October!AG27+November!AG27+December!AG27</f>
        <v>0</v>
      </c>
      <c r="D26" s="49">
        <f>January!AI27+February!AH27+March!AH27+April!AH27+May!AH27+June!AH27+July!AH27+August!AH30+September!AH27+October!AH27+November!AH27+December!AH27</f>
        <v>0</v>
      </c>
      <c r="E26" s="49">
        <f>January!AJ27+February!AI27+March!AI27+April!AI27+May!AI27+June!AI27+July!AI27+August!AI30+September!AI27+October!AI27+November!AI27+December!AI27</f>
        <v>0</v>
      </c>
      <c r="F26" s="49">
        <f>January!AK27+February!AJ27+March!AJ27+April!AJ27+May!AJ27+June!AJ27+July!AJ27+August!AJ30+September!AJ27+October!AJ27+November!AJ27+December!AJ27</f>
        <v>0</v>
      </c>
      <c r="G26" s="49">
        <f>January!AL27+February!AK27+March!AK27+April!AK27+May!AK27+June!AK27+July!AK27+August!AK30+September!AK27+October!AK27+November!AK27+December!AK27</f>
        <v>0</v>
      </c>
      <c r="H26" s="62"/>
      <c r="I26" s="62"/>
      <c r="J26" s="49"/>
      <c r="K26" s="49"/>
      <c r="L26" s="49"/>
      <c r="M26" s="73"/>
    </row>
    <row r="27" spans="2:13" ht="20.100000000000001" customHeight="1" x14ac:dyDescent="0.25">
      <c r="B27" s="64" t="s">
        <v>74</v>
      </c>
      <c r="C27" s="63">
        <f>January!AH28+February!AG28+March!AG28+April!AG28+May!AG28+June!AG28+July!AG28+August!AG31+September!AG28+October!AG28+November!AG28+December!AG28</f>
        <v>0</v>
      </c>
      <c r="D27" s="49">
        <f>January!AI28+February!AH28+March!AH28+April!AH28+May!AH28+June!AH28+July!AH28+August!AH31+September!AH28+October!AH28+November!AH28+December!AH28</f>
        <v>0</v>
      </c>
      <c r="E27" s="49">
        <f>January!AJ28+February!AI28+March!AI28+April!AI28+May!AI28+June!AI28+July!AI28+August!AI31+September!AI28+October!AI28+November!AI28+December!AI28</f>
        <v>0</v>
      </c>
      <c r="F27" s="49">
        <f>January!AK28+February!AJ28+March!AJ28+April!AJ28+May!AJ28+June!AJ28+July!AJ28+August!AJ31+September!AJ28+October!AJ28+November!AJ28+December!AJ28</f>
        <v>0</v>
      </c>
      <c r="G27" s="49">
        <f>January!AL28+February!AK28+March!AK28+April!AK28+May!AK28+June!AK28+July!AK28+August!AK31+September!AK28+October!AK28+November!AK28+December!AK28</f>
        <v>0</v>
      </c>
      <c r="H27" s="62"/>
      <c r="I27" s="62"/>
      <c r="J27" s="49"/>
      <c r="K27" s="49"/>
      <c r="L27" s="49"/>
      <c r="M27" s="73"/>
    </row>
    <row r="28" spans="2:13" ht="20.100000000000001" customHeight="1" x14ac:dyDescent="0.25">
      <c r="B28" s="64" t="s">
        <v>75</v>
      </c>
      <c r="C28" s="63">
        <f>January!AH29+February!AG29+March!AG29+April!AG29+May!AG29+June!AG29+July!AG29+August!AG32+September!AG29+October!AG29+November!AG29+December!AG29</f>
        <v>0</v>
      </c>
      <c r="D28" s="49">
        <f>January!AI29+February!AH29+March!AH29+April!AH29+May!AH29+June!AH29+July!AH29+August!AH32+September!AH29+October!AH29+November!AH29+December!AH29</f>
        <v>0</v>
      </c>
      <c r="E28" s="49">
        <f>January!AJ29+February!AI29+March!AI29+April!AI29+May!AI29+June!AI29+July!AI29+August!AI32+September!AI29+October!AI29+November!AI29+December!AI29</f>
        <v>0</v>
      </c>
      <c r="F28" s="49">
        <f>January!AK29+February!AJ29+March!AJ29+April!AJ29+May!AJ29+June!AJ29+July!AJ29+August!AJ32+September!AJ29+October!AJ29+November!AJ29+December!AJ29</f>
        <v>0</v>
      </c>
      <c r="G28" s="49">
        <f>January!AL29+February!AK29+March!AK29+April!AK29+May!AK29+June!AK29+July!AK29+August!AK32+September!AK29+October!AK29+November!AK29+December!AK29</f>
        <v>0</v>
      </c>
      <c r="H28" s="62"/>
      <c r="I28" s="62"/>
      <c r="J28" s="49"/>
      <c r="K28" s="49"/>
      <c r="L28" s="49"/>
      <c r="M28" s="73"/>
    </row>
    <row r="29" spans="2:13" ht="20.100000000000001" customHeight="1" x14ac:dyDescent="0.25">
      <c r="B29" s="64" t="s">
        <v>76</v>
      </c>
      <c r="C29" s="63">
        <f>January!AH30+February!AG30+March!AG30+April!AG30+May!AG30+June!AG30+July!AG30+August!AG33+September!AG30+October!AG30+November!AG30+December!AG30</f>
        <v>0</v>
      </c>
      <c r="D29" s="49">
        <f>January!AI30+February!AH30+March!AH30+April!AH30+May!AH30+June!AH30+July!AH30+August!AH33+September!AH30+October!AH30+November!AH30+December!AH30</f>
        <v>0</v>
      </c>
      <c r="E29" s="49">
        <f>January!AJ30+February!AI30+March!AI30+April!AI30+May!AI30+June!AI30+July!AI30+August!AI33+September!AI30+October!AI30+November!AI30+December!AI30</f>
        <v>0</v>
      </c>
      <c r="F29" s="49">
        <f>January!AK30+February!AJ30+March!AJ30+April!AJ30+May!AJ30+June!AJ30+July!AJ30+August!AJ33+September!AJ30+October!AJ30+November!AJ30+December!AJ30</f>
        <v>0</v>
      </c>
      <c r="G29" s="49">
        <f>January!AL30+February!AK30+March!AK30+April!AK30+May!AK30+June!AK30+July!AK30+August!AK33+September!AK30+October!AK30+November!AK30+December!AK30</f>
        <v>0</v>
      </c>
      <c r="H29" s="62"/>
      <c r="I29" s="62"/>
      <c r="J29" s="49"/>
      <c r="K29" s="49"/>
      <c r="L29" s="49"/>
      <c r="M29" s="73"/>
    </row>
    <row r="30" spans="2:13" ht="20.100000000000001" customHeight="1" x14ac:dyDescent="0.25">
      <c r="B30" s="64" t="s">
        <v>77</v>
      </c>
      <c r="C30" s="63">
        <f>January!AH31+February!AG31+March!AG31+April!AG31+May!AG31+June!AG31+July!AG31+August!AG34+September!AG31+October!AG31+November!AG31+December!AG31</f>
        <v>0</v>
      </c>
      <c r="D30" s="49">
        <f>January!AI31+February!AH31+March!AH31+April!AH31+May!AH31+June!AH31+July!AH31+August!AH34+September!AH31+October!AH31+November!AH31+December!AH31</f>
        <v>0</v>
      </c>
      <c r="E30" s="49">
        <f>January!AJ31+February!AI31+March!AI31+April!AI31+May!AI31+June!AI31+July!AI31+August!AI34+September!AI31+October!AI31+November!AI31+December!AI31</f>
        <v>0</v>
      </c>
      <c r="F30" s="49">
        <f>January!AK31+February!AJ31+March!AJ31+April!AJ31+May!AJ31+June!AJ31+July!AJ31+August!AJ34+September!AJ31+October!AJ31+November!AJ31+December!AJ31</f>
        <v>0</v>
      </c>
      <c r="G30" s="49">
        <f>January!AL31+February!AK31+March!AK31+April!AK31+May!AK31+June!AK31+July!AK31+August!AK34+September!AK31+October!AK31+November!AK31+December!AK31</f>
        <v>0</v>
      </c>
      <c r="H30" s="62"/>
      <c r="I30" s="62"/>
      <c r="J30" s="49"/>
      <c r="K30" s="49"/>
      <c r="L30" s="49"/>
      <c r="M30" s="73"/>
    </row>
    <row r="31" spans="2:13" ht="20.100000000000001" customHeight="1" x14ac:dyDescent="0.25">
      <c r="B31" s="64" t="s">
        <v>78</v>
      </c>
      <c r="C31" s="63">
        <f>January!AH32+February!AG32+March!AG32+April!AG32+May!AG32+June!AG32+July!AG32+August!AG35+September!AG32+October!AG32+November!AG32+December!AG32</f>
        <v>0</v>
      </c>
      <c r="D31" s="49">
        <f>January!AI32+February!AH32+March!AH32+April!AH32+May!AH32+June!AH32+July!AH32+August!AH35+September!AH32+October!AH32+November!AH32+December!AH32</f>
        <v>0</v>
      </c>
      <c r="E31" s="49">
        <f>January!AJ32+February!AI32+March!AI32+April!AI32+May!AI32+June!AI32+July!AI32+August!AI35+September!AI32+October!AI32+November!AI32+December!AI32</f>
        <v>0</v>
      </c>
      <c r="F31" s="49">
        <f>January!AK32+February!AJ32+March!AJ32+April!AJ32+May!AJ32+June!AJ32+July!AJ32+August!AJ35+September!AJ32+October!AJ32+November!AJ32+December!AJ32</f>
        <v>0</v>
      </c>
      <c r="G31" s="49">
        <f>January!AL32+February!AK32+March!AK32+April!AK32+May!AK32+June!AK32+July!AK32+August!AK35+September!AK32+October!AK32+November!AK32+December!AK32</f>
        <v>0</v>
      </c>
      <c r="H31" s="62"/>
      <c r="I31" s="62"/>
      <c r="J31" s="49"/>
      <c r="K31" s="49"/>
      <c r="L31" s="49"/>
      <c r="M31" s="73"/>
    </row>
    <row r="32" spans="2:13" ht="20.100000000000001" customHeight="1" x14ac:dyDescent="0.25">
      <c r="B32" s="64" t="s">
        <v>79</v>
      </c>
      <c r="C32" s="63">
        <f>January!AH33+February!AG33+March!AG33+April!AG33+May!AG33+June!AG33+July!AG33+August!AG36+September!AG33+October!AG33+November!AG33+December!AG33</f>
        <v>0</v>
      </c>
      <c r="D32" s="49">
        <f>January!AI33+February!AH33+March!AH33+April!AH33+May!AH33+June!AH33+July!AH33+August!AH36+September!AH33+October!AH33+November!AH33+December!AH33</f>
        <v>0</v>
      </c>
      <c r="E32" s="49">
        <f>January!AJ33+February!AI33+March!AI33+April!AI33+May!AI33+June!AI33+July!AI33+August!AI36+September!AI33+October!AI33+November!AI33+December!AI33</f>
        <v>0</v>
      </c>
      <c r="F32" s="49">
        <f>January!AK33+February!AJ33+March!AJ33+April!AJ33+May!AJ33+June!AJ33+July!AJ33+August!AJ36+September!AJ33+October!AJ33+November!AJ33+December!AJ33</f>
        <v>0</v>
      </c>
      <c r="G32" s="49">
        <f>January!AL33+February!AK33+March!AK33+April!AK33+May!AK33+June!AK33+July!AK33+August!AK36+September!AK33+October!AK33+November!AK33+December!AK33</f>
        <v>0</v>
      </c>
      <c r="H32" s="62"/>
      <c r="I32" s="62"/>
      <c r="J32" s="49"/>
      <c r="K32" s="49"/>
      <c r="L32" s="49"/>
      <c r="M32" s="73"/>
    </row>
    <row r="33" spans="2:13" ht="20.100000000000001" customHeight="1" x14ac:dyDescent="0.25">
      <c r="B33" s="64" t="s">
        <v>80</v>
      </c>
      <c r="C33" s="63">
        <f>January!AH34+February!AG34+March!AG34+April!AG34+May!AG34+June!AG34+July!AG34+August!AG37+September!AG34+October!AG34+November!AG34+December!AG34</f>
        <v>0</v>
      </c>
      <c r="D33" s="49">
        <f>January!AI34+February!AH34+March!AH34+April!AH34+May!AH34+June!AH34+July!AH34+August!AH37+September!AH34+October!AH34+November!AH34+December!AH34</f>
        <v>0</v>
      </c>
      <c r="E33" s="49">
        <f>January!AJ34+February!AI34+March!AI34+April!AI34+May!AI34+June!AI34+July!AI34+August!AI37+September!AI34+October!AI34+November!AI34+December!AI34</f>
        <v>0</v>
      </c>
      <c r="F33" s="49">
        <f>January!AK34+February!AJ34+March!AJ34+April!AJ34+May!AJ34+June!AJ34+July!AJ34+August!AJ37+September!AJ34+October!AJ34+November!AJ34+December!AJ34</f>
        <v>0</v>
      </c>
      <c r="G33" s="49">
        <f>January!AL34+February!AK34+March!AK34+April!AK34+May!AK34+June!AK34+July!AK34+August!AK37+September!AK34+October!AK34+November!AK34+December!AK34</f>
        <v>0</v>
      </c>
      <c r="H33" s="62"/>
      <c r="I33" s="62"/>
      <c r="J33" s="49"/>
      <c r="K33" s="49"/>
      <c r="L33" s="49"/>
      <c r="M33" s="73"/>
    </row>
    <row r="34" spans="2:13" ht="20.100000000000001" customHeight="1" x14ac:dyDescent="0.25">
      <c r="B34" s="64" t="s">
        <v>81</v>
      </c>
      <c r="C34" s="63">
        <f>January!AH35+February!AG35+March!AG35+April!AG35+May!AG35+June!AG35+July!AG35+August!AG38+September!AG35+October!AG35+November!AG35+December!AG35</f>
        <v>0</v>
      </c>
      <c r="D34" s="49">
        <f>January!AI35+February!AH35+March!AH35+April!AH35+May!AH35+June!AH35+July!AH35+August!AH38+September!AH35+October!AH35+November!AH35+December!AH35</f>
        <v>0</v>
      </c>
      <c r="E34" s="49">
        <f>January!AJ35+February!AI35+March!AI35+April!AI35+May!AI35+June!AI35+July!AI35+August!AI38+September!AI35+October!AI35+November!AI35+December!AI35</f>
        <v>0</v>
      </c>
      <c r="F34" s="49">
        <f>January!AK35+February!AJ35+March!AJ35+April!AJ35+May!AJ35+June!AJ35+July!AJ35+August!AJ38+September!AJ35+October!AJ35+November!AJ35+December!AJ35</f>
        <v>0</v>
      </c>
      <c r="G34" s="49">
        <f>January!AL35+February!AK35+March!AK35+April!AK35+May!AK35+June!AK35+July!AK35+August!AK38+September!AK35+October!AK35+November!AK35+December!AK35</f>
        <v>0</v>
      </c>
      <c r="H34" s="62"/>
      <c r="I34" s="62"/>
      <c r="J34" s="49"/>
      <c r="K34" s="49"/>
      <c r="L34" s="49"/>
      <c r="M34" s="73"/>
    </row>
    <row r="35" spans="2:13" ht="20.100000000000001" customHeight="1" x14ac:dyDescent="0.25">
      <c r="B35" s="64" t="s">
        <v>82</v>
      </c>
      <c r="C35" s="63">
        <f>January!AH36+February!AG36+March!AG36+April!AG36+May!AG36+June!AG36+July!AG36+August!AG39+September!AG36+October!AG36+November!AG36+December!AG36</f>
        <v>0</v>
      </c>
      <c r="D35" s="49">
        <f>January!AI36+February!AH36+March!AH36+April!AH36+May!AH36+June!AH36+July!AH36+August!AH39+September!AH36+October!AH36+November!AH36+December!AH36</f>
        <v>0</v>
      </c>
      <c r="E35" s="49">
        <f>January!AJ36+February!AI36+March!AI36+April!AI36+May!AI36+June!AI36+July!AI36+August!AI39+September!AI36+October!AI36+November!AI36+December!AI36</f>
        <v>0</v>
      </c>
      <c r="F35" s="49">
        <f>January!AK36+February!AJ36+March!AJ36+April!AJ36+May!AJ36+June!AJ36+July!AJ36+August!AJ39+September!AJ36+October!AJ36+November!AJ36+December!AJ36</f>
        <v>0</v>
      </c>
      <c r="G35" s="49">
        <f>January!AL36+February!AK36+March!AK36+April!AK36+May!AK36+June!AK36+July!AK36+August!AK39+September!AK36+October!AK36+November!AK36+December!AK36</f>
        <v>0</v>
      </c>
      <c r="H35" s="62"/>
      <c r="I35" s="62"/>
      <c r="J35" s="49"/>
      <c r="K35" s="49"/>
      <c r="L35" s="49"/>
      <c r="M35" s="73"/>
    </row>
    <row r="36" spans="2:13" ht="20.100000000000001" customHeight="1" x14ac:dyDescent="0.25">
      <c r="B36" s="64" t="s">
        <v>83</v>
      </c>
      <c r="C36" s="63">
        <f>January!AH37+February!AG37+March!AG37+April!AG37+May!AG37+June!AG37+July!AG37+August!AG40+September!AG37+October!AG37+November!AG37+December!AG37</f>
        <v>0</v>
      </c>
      <c r="D36" s="49">
        <f>January!AI37+February!AH37+March!AH37+April!AH37+May!AH37+June!AH37+July!AH37+August!AH40+September!AH37+October!AH37+November!AH37+December!AH37</f>
        <v>0</v>
      </c>
      <c r="E36" s="49">
        <f>January!AJ37+February!AI37+March!AI37+April!AI37+May!AI37+June!AI37+July!AI37+August!AI40+September!AI37+October!AI37+November!AI37+December!AI37</f>
        <v>0</v>
      </c>
      <c r="F36" s="49">
        <f>January!AK37+February!AJ37+March!AJ37+April!AJ37+May!AJ37+June!AJ37+July!AJ37+August!AJ40+September!AJ37+October!AJ37+November!AJ37+December!AJ37</f>
        <v>0</v>
      </c>
      <c r="G36" s="49">
        <f>January!AL37+February!AK37+March!AK37+April!AK37+May!AK37+June!AK37+July!AK37+August!AK40+September!AK37+October!AK37+November!AK37+December!AK37</f>
        <v>0</v>
      </c>
      <c r="H36" s="62"/>
      <c r="I36" s="62"/>
      <c r="J36" s="49"/>
      <c r="K36" s="49"/>
      <c r="L36" s="49"/>
      <c r="M36" s="73"/>
    </row>
    <row r="37" spans="2:13" ht="20.100000000000001" customHeight="1" x14ac:dyDescent="0.25">
      <c r="B37" s="64" t="s">
        <v>84</v>
      </c>
      <c r="C37" s="63">
        <f>January!AH38+February!AG38+March!AG38+April!AG38+May!AG38+June!AG38+July!AG38+August!AG41+September!AG38+October!AG38+November!AG38+December!AG38</f>
        <v>0</v>
      </c>
      <c r="D37" s="49">
        <f>January!AI38+February!AH38+March!AH38+April!AH38+May!AH38+June!AH38+July!AH38+August!AH41+September!AH38+October!AH38+November!AH38+December!AH38</f>
        <v>0</v>
      </c>
      <c r="E37" s="49">
        <f>January!AJ38+February!AI38+March!AI38+April!AI38+May!AI38+June!AI38+July!AI38+August!AI41+September!AI38+October!AI38+November!AI38+December!AI38</f>
        <v>0</v>
      </c>
      <c r="F37" s="49">
        <f>January!AK38+February!AJ38+March!AJ38+April!AJ38+May!AJ38+June!AJ38+July!AJ38+August!AJ41+September!AJ38+October!AJ38+November!AJ38+December!AJ38</f>
        <v>0</v>
      </c>
      <c r="G37" s="49">
        <f>January!AL38+February!AK38+March!AK38+April!AK38+May!AK38+June!AK38+July!AK38+August!AK41+September!AK38+October!AK38+November!AK38+December!AK38</f>
        <v>0</v>
      </c>
      <c r="H37" s="62"/>
      <c r="I37" s="62"/>
      <c r="J37" s="49"/>
      <c r="K37" s="49"/>
      <c r="L37" s="49"/>
      <c r="M37" s="73"/>
    </row>
    <row r="38" spans="2:13" ht="20.100000000000001" customHeight="1" x14ac:dyDescent="0.25">
      <c r="B38" s="64" t="s">
        <v>85</v>
      </c>
      <c r="C38" s="63">
        <f>January!AH39+February!AG39+March!AG39+April!AG39+May!AG39+June!AG39+July!AG39+August!AG42+September!AG39+October!AG39+November!AG39+December!AG39</f>
        <v>0</v>
      </c>
      <c r="D38" s="49">
        <f>January!AI39+February!AH39+March!AH39+April!AH39+May!AH39+June!AH39+July!AH39+August!AH42+September!AH39+October!AH39+November!AH39+December!AH39</f>
        <v>0</v>
      </c>
      <c r="E38" s="49">
        <f>January!AJ39+February!AI39+March!AI39+April!AI39+May!AI39+June!AI39+July!AI39+August!AI42+September!AI39+October!AI39+November!AI39+December!AI39</f>
        <v>0</v>
      </c>
      <c r="F38" s="49">
        <f>January!AK39+February!AJ39+March!AJ39+April!AJ39+May!AJ39+June!AJ39+July!AJ39+August!AJ42+September!AJ39+October!AJ39+November!AJ39+December!AJ39</f>
        <v>0</v>
      </c>
      <c r="G38" s="49">
        <f>January!AL39+February!AK39+March!AK39+April!AK39+May!AK39+June!AK39+July!AK39+August!AK42+September!AK39+October!AK39+November!AK39+December!AK39</f>
        <v>0</v>
      </c>
      <c r="H38" s="62"/>
      <c r="I38" s="62"/>
      <c r="J38" s="49"/>
      <c r="K38" s="49"/>
      <c r="L38" s="49"/>
      <c r="M38" s="73"/>
    </row>
    <row r="39" spans="2:13" ht="20.100000000000001" customHeight="1" x14ac:dyDescent="0.25">
      <c r="B39" s="64" t="s">
        <v>86</v>
      </c>
      <c r="C39" s="63">
        <f>January!AH40+February!AG40+March!AG40+April!AG40+May!AG40+June!AG40+July!AG40+August!AG43+September!AG40+October!AG40+November!AG40+December!AG40</f>
        <v>0</v>
      </c>
      <c r="D39" s="49">
        <f>January!AI40+February!AH40+March!AH40+April!AH40+May!AH40+June!AH40+July!AH40+August!AH43+September!AH40+October!AH40+November!AH40+December!AH40</f>
        <v>0</v>
      </c>
      <c r="E39" s="49">
        <f>January!AJ40+February!AI40+March!AI40+April!AI40+May!AI40+June!AI40+July!AI40+August!AI43+September!AI40+October!AI40+November!AI40+December!AI40</f>
        <v>0</v>
      </c>
      <c r="F39" s="49">
        <f>January!AK40+February!AJ40+March!AJ40+April!AJ40+May!AJ40+June!AJ40+July!AJ40+August!AJ43+September!AJ40+October!AJ40+November!AJ40+December!AJ40</f>
        <v>0</v>
      </c>
      <c r="G39" s="49">
        <f>January!AL40+February!AK40+March!AK40+April!AK40+May!AK40+June!AK40+July!AK40+August!AK43+September!AK40+October!AK40+November!AK40+December!AK40</f>
        <v>0</v>
      </c>
      <c r="H39" s="62"/>
      <c r="I39" s="62"/>
      <c r="J39" s="49"/>
      <c r="K39" s="49"/>
      <c r="L39" s="49"/>
      <c r="M39" s="73"/>
    </row>
    <row r="40" spans="2:13" ht="20.100000000000001" customHeight="1" x14ac:dyDescent="0.25">
      <c r="B40" s="64" t="s">
        <v>87</v>
      </c>
      <c r="C40" s="63">
        <f>January!AH41+February!AG41+March!AG41+April!AG41+May!AG41+June!AG41+July!AG41+August!AG44+September!AG41+October!AG41+November!AG41+December!AG41</f>
        <v>0</v>
      </c>
      <c r="D40" s="49">
        <f>January!AI41+February!AH41+March!AH41+April!AH41+May!AH41+June!AH41+July!AH41+August!AH44+September!AH41+October!AH41+November!AH41+December!AH41</f>
        <v>0</v>
      </c>
      <c r="E40" s="49">
        <f>January!AJ41+February!AI41+March!AI41+April!AI41+May!AI41+June!AI41+July!AI41+August!AI44+September!AI41+October!AI41+November!AI41+December!AI41</f>
        <v>0</v>
      </c>
      <c r="F40" s="49">
        <f>January!AK41+February!AJ41+March!AJ41+April!AJ41+May!AJ41+June!AJ41+July!AJ41+August!AJ44+September!AJ41+October!AJ41+November!AJ41+December!AJ41</f>
        <v>0</v>
      </c>
      <c r="G40" s="49">
        <f>January!AL41+February!AK41+March!AK41+April!AK41+May!AK41+June!AK41+July!AK41+August!AK44+September!AK41+October!AK41+November!AK41+December!AK41</f>
        <v>0</v>
      </c>
      <c r="H40" s="62"/>
      <c r="I40" s="62"/>
      <c r="J40" s="49"/>
      <c r="K40" s="49"/>
      <c r="L40" s="49"/>
      <c r="M40" s="73"/>
    </row>
    <row r="41" spans="2:13" ht="20.100000000000001" customHeight="1" x14ac:dyDescent="0.25">
      <c r="B41" s="64" t="s">
        <v>88</v>
      </c>
      <c r="C41" s="63">
        <f>January!AH42+February!AG42+March!AG42+April!AG42+May!AG42+June!AG42+July!AG42+August!AG45+September!AG42+October!AG42+November!AG42+December!AG42</f>
        <v>0</v>
      </c>
      <c r="D41" s="49">
        <f>January!AI42+February!AH42+March!AH42+April!AH42+May!AH42+June!AH42+July!AH42+August!AH45+September!AH42+October!AH42+November!AH42+December!AH42</f>
        <v>0</v>
      </c>
      <c r="E41" s="49">
        <f>January!AJ42+February!AI42+March!AI42+April!AI42+May!AI42+June!AI42+July!AI42+August!AI45+September!AI42+October!AI42+November!AI42+December!AI42</f>
        <v>0</v>
      </c>
      <c r="F41" s="49">
        <f>January!AK42+February!AJ42+March!AJ42+April!AJ42+May!AJ42+June!AJ42+July!AJ42+August!AJ45+September!AJ42+October!AJ42+November!AJ42+December!AJ42</f>
        <v>0</v>
      </c>
      <c r="G41" s="49">
        <f>January!AL42+February!AK42+March!AK42+April!AK42+May!AK42+June!AK42+July!AK42+August!AK45+September!AK42+October!AK42+November!AK42+December!AK42</f>
        <v>0</v>
      </c>
      <c r="H41" s="62"/>
      <c r="I41" s="62"/>
      <c r="J41" s="49"/>
      <c r="K41" s="49"/>
      <c r="L41" s="49"/>
      <c r="M41" s="73"/>
    </row>
    <row r="42" spans="2:13" ht="20.100000000000001" customHeight="1" x14ac:dyDescent="0.25">
      <c r="B42" s="64" t="s">
        <v>89</v>
      </c>
      <c r="C42" s="63">
        <f>January!AH43+February!AG43+March!AG43+April!AG43+May!AG43+June!AG43+July!AG43+August!AG46+September!AG43+October!AG43+November!AG43+December!AG43</f>
        <v>0</v>
      </c>
      <c r="D42" s="49">
        <f>January!AI43+February!AH43+March!AH43+April!AH43+May!AH43+June!AH43+July!AH43+August!AH46+September!AH43+October!AH43+November!AH43+December!AH43</f>
        <v>0</v>
      </c>
      <c r="E42" s="49">
        <f>January!AJ43+February!AI43+March!AI43+April!AI43+May!AI43+June!AI43+July!AI43+August!AI46+September!AI43+October!AI43+November!AI43+December!AI43</f>
        <v>0</v>
      </c>
      <c r="F42" s="49">
        <f>January!AK43+February!AJ43+March!AJ43+April!AJ43+May!AJ43+June!AJ43+July!AJ43+August!AJ46+September!AJ43+October!AJ43+November!AJ43+December!AJ43</f>
        <v>0</v>
      </c>
      <c r="G42" s="49">
        <f>January!AL43+February!AK43+March!AK43+April!AK43+May!AK43+June!AK43+July!AK43+August!AK46+September!AK43+October!AK43+November!AK43+December!AK43</f>
        <v>0</v>
      </c>
      <c r="H42" s="62"/>
      <c r="I42" s="62"/>
      <c r="J42" s="49"/>
      <c r="K42" s="49"/>
      <c r="L42" s="49"/>
      <c r="M42" s="73"/>
    </row>
    <row r="43" spans="2:13" ht="20.100000000000001" customHeight="1" x14ac:dyDescent="0.25">
      <c r="B43" s="64" t="s">
        <v>90</v>
      </c>
      <c r="C43" s="63">
        <f>January!AH44+February!AG44+March!AG44+April!AG44+May!AG44+June!AG44+July!AG44+August!AG47+September!AG44+October!AG44+November!AG44+December!AG44</f>
        <v>0</v>
      </c>
      <c r="D43" s="49">
        <f>January!AI44+February!AH44+March!AH44+April!AH44+May!AH44+June!AH44+July!AH44+August!AH47+September!AH44+October!AH44+November!AH44+December!AH44</f>
        <v>0</v>
      </c>
      <c r="E43" s="49">
        <f>January!AJ44+February!AI44+March!AI44+April!AI44+May!AI44+June!AI44+July!AI44+August!AI47+September!AI44+October!AI44+November!AI44+December!AI44</f>
        <v>0</v>
      </c>
      <c r="F43" s="49">
        <f>January!AK44+February!AJ44+March!AJ44+April!AJ44+May!AJ44+June!AJ44+July!AJ44+August!AJ47+September!AJ44+October!AJ44+November!AJ44+December!AJ44</f>
        <v>0</v>
      </c>
      <c r="G43" s="49">
        <f>January!AL44+February!AK44+March!AK44+April!AK44+May!AK44+June!AK44+July!AK44+August!AK47+September!AK44+October!AK44+November!AK44+December!AK44</f>
        <v>0</v>
      </c>
      <c r="H43" s="62"/>
      <c r="I43" s="62"/>
      <c r="J43" s="49"/>
      <c r="K43" s="49"/>
      <c r="L43" s="49"/>
      <c r="M43" s="73"/>
    </row>
    <row r="44" spans="2:13" ht="20.100000000000001" customHeight="1" x14ac:dyDescent="0.25">
      <c r="B44" s="64" t="s">
        <v>91</v>
      </c>
      <c r="C44" s="63">
        <f>January!AH45+February!AG45+March!AG45+April!AG45+May!AG45+June!AG45+July!AG45+August!AG48+September!AG45+October!AG45+November!AG45+December!AG45</f>
        <v>0</v>
      </c>
      <c r="D44" s="49">
        <f>January!AI45+February!AH45+March!AH45+April!AH45+May!AH45+June!AH45+July!AH45+August!AH48+September!AH45+October!AH45+November!AH45+December!AH45</f>
        <v>0</v>
      </c>
      <c r="E44" s="49">
        <f>January!AJ45+February!AI45+March!AI45+April!AI45+May!AI45+June!AI45+July!AI45+August!AI48+September!AI45+October!AI45+November!AI45+December!AI45</f>
        <v>0</v>
      </c>
      <c r="F44" s="49">
        <f>January!AK45+February!AJ45+March!AJ45+April!AJ45+May!AJ45+June!AJ45+July!AJ45+August!AJ48+September!AJ45+October!AJ45+November!AJ45+December!AJ45</f>
        <v>0</v>
      </c>
      <c r="G44" s="49">
        <f>January!AL45+February!AK45+March!AK45+April!AK45+May!AK45+June!AK45+July!AK45+August!AK48+September!AK45+October!AK45+November!AK45+December!AK45</f>
        <v>0</v>
      </c>
      <c r="H44" s="62"/>
      <c r="I44" s="62"/>
      <c r="J44" s="49"/>
      <c r="K44" s="49"/>
      <c r="L44" s="49"/>
      <c r="M44" s="73"/>
    </row>
    <row r="45" spans="2:13" ht="20.100000000000001" customHeight="1" x14ac:dyDescent="0.25">
      <c r="B45" s="64" t="s">
        <v>92</v>
      </c>
      <c r="C45" s="63">
        <f>January!AH46+February!AG46+March!AG46+April!AG46+May!AG46+June!AG46+July!AG46+August!AG49+September!AG46+October!AG46+November!AG46+December!AG46</f>
        <v>0</v>
      </c>
      <c r="D45" s="49">
        <f>January!AI46+February!AH46+March!AH46+April!AH46+May!AH46+June!AH46+July!AH46+August!AH49+September!AH46+October!AH46+November!AH46+December!AH46</f>
        <v>0</v>
      </c>
      <c r="E45" s="49">
        <f>January!AJ46+February!AI46+March!AI46+April!AI46+May!AI46+June!AI46+July!AI46+August!AI49+September!AI46+October!AI46+November!AI46+December!AI46</f>
        <v>0</v>
      </c>
      <c r="F45" s="49">
        <f>January!AK46+February!AJ46+March!AJ46+April!AJ46+May!AJ46+June!AJ46+July!AJ46+August!AJ49+September!AJ46+October!AJ46+November!AJ46+December!AJ46</f>
        <v>0</v>
      </c>
      <c r="G45" s="49">
        <f>January!AL46+February!AK46+March!AK46+April!AK46+May!AK46+June!AK46+July!AK46+August!AK49+September!AK46+October!AK46+November!AK46+December!AK46</f>
        <v>0</v>
      </c>
      <c r="H45" s="62"/>
      <c r="I45" s="62"/>
      <c r="J45" s="49"/>
      <c r="K45" s="49"/>
      <c r="L45" s="49"/>
      <c r="M45" s="73"/>
    </row>
    <row r="46" spans="2:13" ht="20.100000000000001" customHeight="1" x14ac:dyDescent="0.25">
      <c r="B46" s="64" t="s">
        <v>93</v>
      </c>
      <c r="C46" s="63">
        <f>January!AH47+February!AG47+March!AG47+April!AG47+May!AG47+June!AG47+July!AG47+August!AG50+September!AG47+October!AG47+November!AG47+December!AG47</f>
        <v>0</v>
      </c>
      <c r="D46" s="49">
        <f>January!AI47+February!AH47+March!AH47+April!AH47+May!AH47+June!AH47+July!AH47+August!AH50+September!AH47+October!AH47+November!AH47+December!AH47</f>
        <v>0</v>
      </c>
      <c r="E46" s="49">
        <f>January!AJ47+February!AI47+March!AI47+April!AI47+May!AI47+June!AI47+July!AI47+August!AI50+September!AI47+October!AI47+November!AI47+December!AI47</f>
        <v>0</v>
      </c>
      <c r="F46" s="49">
        <f>January!AK47+February!AJ47+March!AJ47+April!AJ47+May!AJ47+June!AJ47+July!AJ47+August!AJ50+September!AJ47+October!AJ47+November!AJ47+December!AJ47</f>
        <v>0</v>
      </c>
      <c r="G46" s="49">
        <f>January!AL47+February!AK47+March!AK47+April!AK47+May!AK47+June!AK47+July!AK47+August!AK50+September!AK47+October!AK47+November!AK47+December!AK47</f>
        <v>0</v>
      </c>
      <c r="H46" s="62"/>
      <c r="I46" s="62"/>
      <c r="J46" s="49"/>
      <c r="K46" s="49"/>
      <c r="L46" s="49"/>
      <c r="M46" s="73"/>
    </row>
    <row r="47" spans="2:13" ht="20.100000000000001" customHeight="1" x14ac:dyDescent="0.25">
      <c r="B47" s="64" t="s">
        <v>94</v>
      </c>
      <c r="C47" s="63">
        <f>January!AH48+February!AG48+March!AG48+April!AG48+May!AG48+June!AG48+July!AG48+August!AG51+September!AG48+October!AG48+November!AG48+December!AG48</f>
        <v>0</v>
      </c>
      <c r="D47" s="49">
        <f>January!AI48+February!AH48+March!AH48+April!AH48+May!AH48+June!AH48+July!AH48+August!AH51+September!AH48+October!AH48+November!AH48+December!AH48</f>
        <v>0</v>
      </c>
      <c r="E47" s="49">
        <f>January!AJ48+February!AI48+March!AI48+April!AI48+May!AI48+June!AI48+July!AI48+August!AI51+September!AI48+October!AI48+November!AI48+December!AI48</f>
        <v>0</v>
      </c>
      <c r="F47" s="49">
        <f>January!AK48+February!AJ48+March!AJ48+April!AJ48+May!AJ48+June!AJ48+July!AJ48+August!AJ51+September!AJ48+October!AJ48+November!AJ48+December!AJ48</f>
        <v>0</v>
      </c>
      <c r="G47" s="49">
        <f>January!AL48+February!AK48+March!AK48+April!AK48+May!AK48+June!AK48+July!AK48+August!AK51+September!AK48+October!AK48+November!AK48+December!AK48</f>
        <v>0</v>
      </c>
      <c r="H47" s="62"/>
      <c r="I47" s="62"/>
      <c r="J47" s="49"/>
      <c r="K47" s="49"/>
      <c r="L47" s="49"/>
      <c r="M47" s="73"/>
    </row>
    <row r="48" spans="2:13" ht="20.100000000000001" customHeight="1" x14ac:dyDescent="0.25">
      <c r="B48" s="64" t="s">
        <v>95</v>
      </c>
      <c r="C48" s="63">
        <f>January!AH49+February!AG49+March!AG49+April!AG49+May!AG49+June!AG49+July!AG49+August!AG52+September!AG49+October!AG49+November!AG49+December!AG49</f>
        <v>0</v>
      </c>
      <c r="D48" s="49">
        <f>January!AI49+February!AH49+March!AH49+April!AH49+May!AH49+June!AH49+July!AH49+August!AH52+September!AH49+October!AH49+November!AH49+December!AH49</f>
        <v>0</v>
      </c>
      <c r="E48" s="49">
        <f>January!AJ49+February!AI49+March!AI49+April!AI49+May!AI49+June!AI49+July!AI49+August!AI52+September!AI49+October!AI49+November!AI49+December!AI49</f>
        <v>0</v>
      </c>
      <c r="F48" s="49">
        <f>January!AK49+February!AJ49+March!AJ49+April!AJ49+May!AJ49+June!AJ49+July!AJ49+August!AJ52+September!AJ49+October!AJ49+November!AJ49+December!AJ49</f>
        <v>0</v>
      </c>
      <c r="G48" s="49">
        <f>January!AL49+February!AK49+March!AK49+April!AK49+May!AK49+June!AK49+July!AK49+August!AK52+September!AK49+October!AK49+November!AK49+December!AK49</f>
        <v>0</v>
      </c>
      <c r="H48" s="62"/>
      <c r="I48" s="62"/>
      <c r="J48" s="49"/>
      <c r="K48" s="49"/>
      <c r="L48" s="49"/>
      <c r="M48" s="73"/>
    </row>
    <row r="49" spans="2:13" ht="20.100000000000001" customHeight="1" x14ac:dyDescent="0.25">
      <c r="B49" s="64" t="s">
        <v>96</v>
      </c>
      <c r="C49" s="63">
        <f>January!AH50+February!AG50+March!AG50+April!AG50+May!AG50+June!AG50+July!AG50+August!AG53+September!AG50+October!AG50+November!AG50+December!AG50</f>
        <v>0</v>
      </c>
      <c r="D49" s="49">
        <f>January!AI50+February!AH50+March!AH50+April!AH50+May!AH50+June!AH50+July!AH50+August!AH53+September!AH50+October!AH50+November!AH50+December!AH50</f>
        <v>0</v>
      </c>
      <c r="E49" s="49">
        <f>January!AJ50+February!AI50+March!AI50+April!AI50+May!AI50+June!AI50+July!AI50+August!AI53+September!AI50+October!AI50+November!AI50+December!AI50</f>
        <v>0</v>
      </c>
      <c r="F49" s="49">
        <f>January!AK50+February!AJ50+March!AJ50+April!AJ50+May!AJ50+June!AJ50+July!AJ50+August!AJ53+September!AJ50+October!AJ50+November!AJ50+December!AJ50</f>
        <v>0</v>
      </c>
      <c r="G49" s="49">
        <f>January!AL50+February!AK50+March!AK50+April!AK50+May!AK50+June!AK50+July!AK50+August!AK53+September!AK50+October!AK50+November!AK50+December!AK50</f>
        <v>0</v>
      </c>
      <c r="H49" s="62"/>
      <c r="I49" s="62"/>
      <c r="J49" s="49"/>
      <c r="K49" s="49"/>
      <c r="L49" s="49"/>
      <c r="M49" s="73"/>
    </row>
    <row r="50" spans="2:13" ht="20.100000000000001" customHeight="1" x14ac:dyDescent="0.25">
      <c r="B50" s="64" t="s">
        <v>97</v>
      </c>
      <c r="C50" s="63">
        <f>January!AH51+February!AG51+March!AG51+April!AG51+May!AG51+June!AG51+July!AG51+August!AG54+September!AG51+October!AG51+November!AG51+December!AG51</f>
        <v>0</v>
      </c>
      <c r="D50" s="49">
        <f>January!AI51+February!AH51+March!AH51+April!AH51+May!AH51+June!AH51+July!AH51+August!AH54+September!AH51+October!AH51+November!AH51+December!AH51</f>
        <v>0</v>
      </c>
      <c r="E50" s="49">
        <f>January!AJ51+February!AI51+March!AI51+April!AI51+May!AI51+June!AI51+July!AI51+August!AI54+September!AI51+October!AI51+November!AI51+December!AI51</f>
        <v>0</v>
      </c>
      <c r="F50" s="49">
        <f>January!AK51+February!AJ51+March!AJ51+April!AJ51+May!AJ51+June!AJ51+July!AJ51+August!AJ54+September!AJ51+October!AJ51+November!AJ51+December!AJ51</f>
        <v>0</v>
      </c>
      <c r="G50" s="49">
        <f>January!AL51+February!AK51+March!AK51+April!AK51+May!AK51+June!AK51+July!AK51+August!AK54+September!AK51+October!AK51+November!AK51+December!AK51</f>
        <v>0</v>
      </c>
      <c r="H50" s="62"/>
      <c r="I50" s="62"/>
      <c r="J50" s="49"/>
      <c r="K50" s="49"/>
      <c r="L50" s="49"/>
      <c r="M50" s="73"/>
    </row>
    <row r="51" spans="2:13" ht="20.100000000000001" customHeight="1" x14ac:dyDescent="0.25">
      <c r="B51" s="64" t="s">
        <v>98</v>
      </c>
      <c r="C51" s="63">
        <f>January!AH52+February!AG52+March!AG52+April!AG52+May!AG52+June!AG52+July!AG52+August!AG55+September!AG52+October!AG52+November!AG52+December!AG52</f>
        <v>0</v>
      </c>
      <c r="D51" s="49">
        <f>January!AI52+February!AH52+March!AH52+April!AH52+May!AH52+June!AH52+July!AH52+August!AH55+September!AH52+October!AH52+November!AH52+December!AH52</f>
        <v>0</v>
      </c>
      <c r="E51" s="49">
        <f>January!AJ52+February!AI52+March!AI52+April!AI52+May!AI52+June!AI52+July!AI52+August!AI55+September!AI52+October!AI52+November!AI52+December!AI52</f>
        <v>0</v>
      </c>
      <c r="F51" s="49">
        <f>January!AK52+February!AJ52+March!AJ52+April!AJ52+May!AJ52+June!AJ52+July!AJ52+August!AJ55+September!AJ52+October!AJ52+November!AJ52+December!AJ52</f>
        <v>0</v>
      </c>
      <c r="G51" s="49">
        <f>January!AL52+February!AK52+March!AK52+April!AK52+May!AK52+June!AK52+July!AK52+August!AK55+September!AK52+October!AK52+November!AK52+December!AK52</f>
        <v>0</v>
      </c>
      <c r="H51" s="62"/>
      <c r="I51" s="62"/>
      <c r="J51" s="49"/>
      <c r="K51" s="49"/>
      <c r="L51" s="49"/>
      <c r="M51" s="73"/>
    </row>
    <row r="52" spans="2:13" ht="20.100000000000001" customHeight="1" x14ac:dyDescent="0.25">
      <c r="B52" s="64" t="s">
        <v>99</v>
      </c>
      <c r="C52" s="63">
        <f>January!AH53+February!AG53+March!AG53+April!AG53+May!AG53+June!AG53+July!AG53+August!AG56+September!AG53+October!AG53+November!AG53+December!AG53</f>
        <v>0</v>
      </c>
      <c r="D52" s="49">
        <f>January!AI53+February!AH53+March!AH53+April!AH53+May!AH53+June!AH53+July!AH53+August!AH56+September!AH53+October!AH53+November!AH53+December!AH53</f>
        <v>0</v>
      </c>
      <c r="E52" s="49">
        <f>January!AJ53+February!AI53+March!AI53+April!AI53+May!AI53+June!AI53+July!AI53+August!AI56+September!AI53+October!AI53+November!AI53+December!AI53</f>
        <v>0</v>
      </c>
      <c r="F52" s="49">
        <f>January!AK53+February!AJ53+March!AJ53+April!AJ53+May!AJ53+June!AJ53+July!AJ53+August!AJ56+September!AJ53+October!AJ53+November!AJ53+December!AJ53</f>
        <v>0</v>
      </c>
      <c r="G52" s="49">
        <f>January!AL53+February!AK53+March!AK53+April!AK53+May!AK53+June!AK53+July!AK53+August!AK56+September!AK53+October!AK53+November!AK53+December!AK53</f>
        <v>0</v>
      </c>
      <c r="H52" s="62"/>
      <c r="I52" s="62"/>
      <c r="J52" s="49"/>
      <c r="K52" s="49"/>
      <c r="L52" s="49"/>
      <c r="M52" s="73"/>
    </row>
    <row r="53" spans="2:13" ht="20.100000000000001" customHeight="1" x14ac:dyDescent="0.25">
      <c r="B53" s="64" t="s">
        <v>100</v>
      </c>
      <c r="C53" s="63">
        <f>January!AH54+February!AG54+March!AG54+April!AG54+May!AG54+June!AG54+July!AG54+August!AG57+September!AG54+October!AG54+November!AG54+December!AG54</f>
        <v>0</v>
      </c>
      <c r="D53" s="49">
        <f>January!AI54+February!AH54+March!AH54+April!AH54+May!AH54+June!AH54+July!AH54+August!AH57+September!AH54+October!AH54+November!AH54+December!AH54</f>
        <v>0</v>
      </c>
      <c r="E53" s="49">
        <f>January!AJ54+February!AI54+March!AI54+April!AI54+May!AI54+June!AI54+July!AI54+August!AI57+September!AI54+October!AI54+November!AI54+December!AI54</f>
        <v>0</v>
      </c>
      <c r="F53" s="49">
        <f>January!AK54+February!AJ54+March!AJ54+April!AJ54+May!AJ54+June!AJ54+July!AJ54+August!AJ57+September!AJ54+October!AJ54+November!AJ54+December!AJ54</f>
        <v>0</v>
      </c>
      <c r="G53" s="49">
        <f>January!AL54+February!AK54+March!AK54+April!AK54+May!AK54+June!AK54+July!AK54+August!AK57+September!AK54+October!AK54+November!AK54+December!AK54</f>
        <v>0</v>
      </c>
      <c r="H53" s="62"/>
      <c r="I53" s="62"/>
      <c r="J53" s="49"/>
      <c r="K53" s="49"/>
      <c r="L53" s="49"/>
      <c r="M53" s="73"/>
    </row>
    <row r="54" spans="2:13" ht="20.100000000000001" customHeight="1" x14ac:dyDescent="0.25">
      <c r="B54" s="64" t="s">
        <v>101</v>
      </c>
      <c r="C54" s="63">
        <f>January!AH55+February!AG55+March!AG55+April!AG55+May!AG55+June!AG55+July!AG55+August!AG58+September!AG55+October!AG55+November!AG55+December!AG55</f>
        <v>0</v>
      </c>
      <c r="D54" s="49">
        <f>January!AI55+February!AH55+March!AH55+April!AH55+May!AH55+June!AH55+July!AH55+August!AH58+September!AH55+October!AH55+November!AH55+December!AH55</f>
        <v>0</v>
      </c>
      <c r="E54" s="49">
        <f>January!AJ55+February!AI55+March!AI55+April!AI55+May!AI55+June!AI55+July!AI55+August!AI58+September!AI55+October!AI55+November!AI55+December!AI55</f>
        <v>0</v>
      </c>
      <c r="F54" s="49">
        <f>January!AK55+February!AJ55+March!AJ55+April!AJ55+May!AJ55+June!AJ55+July!AJ55+August!AJ58+September!AJ55+October!AJ55+November!AJ55+December!AJ55</f>
        <v>0</v>
      </c>
      <c r="G54" s="49">
        <f>January!AL55+February!AK55+March!AK55+April!AK55+May!AK55+June!AK55+July!AK55+August!AK58+September!AK55+October!AK55+November!AK55+December!AK55</f>
        <v>0</v>
      </c>
      <c r="H54" s="62"/>
      <c r="I54" s="62"/>
      <c r="J54" s="49"/>
      <c r="K54" s="49"/>
      <c r="L54" s="49"/>
      <c r="M54" s="73"/>
    </row>
    <row r="55" spans="2:13" ht="20.100000000000001" customHeight="1" x14ac:dyDescent="0.25">
      <c r="B55" s="64" t="s">
        <v>102</v>
      </c>
      <c r="C55" s="63">
        <f>January!AH56+February!AG56+March!AG56+April!AG56+May!AG56+June!AG56+July!AG56+August!AG59+September!AG56+October!AG56+November!AG56+December!AG56</f>
        <v>0</v>
      </c>
      <c r="D55" s="49">
        <f>January!AI56+February!AH56+March!AH56+April!AH56+May!AH56+June!AH56+July!AH56+August!AH59+September!AH56+October!AH56+November!AH56+December!AH56</f>
        <v>0</v>
      </c>
      <c r="E55" s="49">
        <f>January!AJ56+February!AI56+March!AI56+April!AI56+May!AI56+June!AI56+July!AI56+August!AI59+September!AI56+October!AI56+November!AI56+December!AI56</f>
        <v>0</v>
      </c>
      <c r="F55" s="49">
        <f>January!AK56+February!AJ56+March!AJ56+April!AJ56+May!AJ56+June!AJ56+July!AJ56+August!AJ59+September!AJ56+October!AJ56+November!AJ56+December!AJ56</f>
        <v>0</v>
      </c>
      <c r="G55" s="49">
        <f>January!AL56+February!AK56+March!AK56+April!AK56+May!AK56+June!AK56+July!AK56+August!AK59+September!AK56+October!AK56+November!AK56+December!AK56</f>
        <v>0</v>
      </c>
      <c r="H55" s="62"/>
      <c r="I55" s="62"/>
      <c r="J55" s="49"/>
      <c r="K55" s="49"/>
      <c r="L55" s="49"/>
      <c r="M55" s="73"/>
    </row>
    <row r="56" spans="2:13" ht="20.100000000000001" customHeight="1" x14ac:dyDescent="0.25">
      <c r="B56" s="64" t="s">
        <v>103</v>
      </c>
      <c r="C56" s="63">
        <f>January!AH57+February!AG57+March!AG57+April!AG57+May!AG57+June!AG57+July!AG57+August!AG60+September!AG57+October!AG57+November!AG57+December!AG57</f>
        <v>0</v>
      </c>
      <c r="D56" s="49">
        <f>January!AI57+February!AH57+March!AH57+April!AH57+May!AH57+June!AH57+July!AH57+August!AH60+September!AH57+October!AH57+November!AH57+December!AH57</f>
        <v>0</v>
      </c>
      <c r="E56" s="49">
        <f>January!AJ57+February!AI57+March!AI57+April!AI57+May!AI57+June!AI57+July!AI57+August!AI60+September!AI57+October!AI57+November!AI57+December!AI57</f>
        <v>0</v>
      </c>
      <c r="F56" s="49">
        <f>January!AK57+February!AJ57+March!AJ57+April!AJ57+May!AJ57+June!AJ57+July!AJ57+August!AJ60+September!AJ57+October!AJ57+November!AJ57+December!AJ57</f>
        <v>0</v>
      </c>
      <c r="G56" s="49">
        <f>January!AL57+February!AK57+March!AK57+April!AK57+May!AK57+June!AK57+July!AK57+August!AK60+September!AK57+October!AK57+November!AK57+December!AK57</f>
        <v>0</v>
      </c>
      <c r="H56" s="62"/>
      <c r="I56" s="62"/>
      <c r="J56" s="49"/>
      <c r="K56" s="49"/>
      <c r="L56" s="49"/>
      <c r="M56" s="73"/>
    </row>
    <row r="57" spans="2:13" ht="20.100000000000001" customHeight="1" x14ac:dyDescent="0.25">
      <c r="B57" s="64" t="s">
        <v>104</v>
      </c>
      <c r="C57" s="63">
        <f>January!AH58+February!AG58+March!AG58+April!AG58+May!AG58+June!AG58+July!AG58+August!AG61+September!AG58+October!AG58+November!AG58+December!AG58</f>
        <v>0</v>
      </c>
      <c r="D57" s="49">
        <f>January!AI58+February!AH58+March!AH58+April!AH58+May!AH58+June!AH58+July!AH58+August!AH61+September!AH58+October!AH58+November!AH58+December!AH58</f>
        <v>0</v>
      </c>
      <c r="E57" s="49">
        <f>January!AJ58+February!AI58+March!AI58+April!AI58+May!AI58+June!AI58+July!AI58+August!AI61+September!AI58+October!AI58+November!AI58+December!AI58</f>
        <v>0</v>
      </c>
      <c r="F57" s="49">
        <f>January!AK58+February!AJ58+March!AJ58+April!AJ58+May!AJ58+June!AJ58+July!AJ58+August!AJ61+September!AJ58+October!AJ58+November!AJ58+December!AJ58</f>
        <v>0</v>
      </c>
      <c r="G57" s="49">
        <f>January!AL58+February!AK58+March!AK58+April!AK58+May!AK58+June!AK58+July!AK58+August!AK61+September!AK58+October!AK58+November!AK58+December!AK58</f>
        <v>0</v>
      </c>
      <c r="H57" s="62"/>
      <c r="I57" s="62"/>
      <c r="J57" s="49"/>
      <c r="K57" s="49"/>
      <c r="L57" s="49"/>
      <c r="M57" s="73"/>
    </row>
    <row r="58" spans="2:13" ht="20.100000000000001" customHeight="1" x14ac:dyDescent="0.25">
      <c r="B58" s="64" t="s">
        <v>105</v>
      </c>
      <c r="C58" s="63">
        <f>January!AH59+February!AG59+March!AG59+April!AG59+May!AG59+June!AG59+July!AG59+August!AG62+September!AG59+October!AG59+November!AG59+December!AG59</f>
        <v>0</v>
      </c>
      <c r="D58" s="49">
        <f>January!AI59+February!AH59+March!AH59+April!AH59+May!AH59+June!AH59+July!AH59+August!AH62+September!AH59+October!AH59+November!AH59+December!AH59</f>
        <v>0</v>
      </c>
      <c r="E58" s="49">
        <f>January!AJ59+February!AI59+March!AI59+April!AI59+May!AI59+June!AI59+July!AI59+August!AI62+September!AI59+October!AI59+November!AI59+December!AI59</f>
        <v>0</v>
      </c>
      <c r="F58" s="49">
        <f>January!AK59+February!AJ59+March!AJ59+April!AJ59+May!AJ59+June!AJ59+July!AJ59+August!AJ62+September!AJ59+October!AJ59+November!AJ59+December!AJ59</f>
        <v>0</v>
      </c>
      <c r="G58" s="49">
        <f>January!AL59+February!AK59+March!AK59+April!AK59+May!AK59+June!AK59+July!AK59+August!AK62+September!AK59+October!AK59+November!AK59+December!AK59</f>
        <v>0</v>
      </c>
      <c r="H58" s="62"/>
      <c r="I58" s="62"/>
      <c r="J58" s="49"/>
      <c r="K58" s="49"/>
      <c r="L58" s="49"/>
      <c r="M58" s="73"/>
    </row>
    <row r="59" spans="2:13" ht="20.100000000000001" customHeight="1" x14ac:dyDescent="0.25">
      <c r="B59" s="64" t="s">
        <v>106</v>
      </c>
      <c r="C59" s="63">
        <f>January!AH60+February!AG60+March!AG60+April!AG60+May!AG60+June!AG60+July!AG60+August!AG63+September!AG60+October!AG60+November!AG60+December!AG60</f>
        <v>0</v>
      </c>
      <c r="D59" s="49">
        <f>January!AI60+February!AH60+March!AH60+April!AH60+May!AH60+June!AH60+July!AH60+August!AH63+September!AH60+October!AH60+November!AH60+December!AH60</f>
        <v>0</v>
      </c>
      <c r="E59" s="49">
        <f>January!AJ60+February!AI60+March!AI60+April!AI60+May!AI60+June!AI60+July!AI60+August!AI63+September!AI60+October!AI60+November!AI60+December!AI60</f>
        <v>0</v>
      </c>
      <c r="F59" s="49">
        <f>January!AK60+February!AJ60+March!AJ60+April!AJ60+May!AJ60+June!AJ60+July!AJ60+August!AJ63+September!AJ60+October!AJ60+November!AJ60+December!AJ60</f>
        <v>0</v>
      </c>
      <c r="G59" s="49">
        <f>January!AL60+February!AK60+March!AK60+April!AK60+May!AK60+June!AK60+July!AK60+August!AK63+September!AK60+October!AK60+November!AK60+December!AK60</f>
        <v>0</v>
      </c>
      <c r="H59" s="62"/>
      <c r="I59" s="62"/>
      <c r="J59" s="49"/>
      <c r="K59" s="49"/>
      <c r="L59" s="49"/>
      <c r="M59" s="73"/>
    </row>
    <row r="60" spans="2:13" ht="20.100000000000001" customHeight="1" x14ac:dyDescent="0.25">
      <c r="B60" s="64" t="s">
        <v>107</v>
      </c>
      <c r="C60" s="63">
        <f>January!AH61+February!AG61+March!AG61+April!AG61+May!AG61+June!AG61+July!AG61+August!AG64+September!AG61+October!AG61+November!AG61+December!AG61</f>
        <v>0</v>
      </c>
      <c r="D60" s="49">
        <f>January!AI61+February!AH61+March!AH61+April!AH61+May!AH61+June!AH61+July!AH61+August!AH64+September!AH61+October!AH61+November!AH61+December!AH61</f>
        <v>0</v>
      </c>
      <c r="E60" s="49">
        <f>January!AJ61+February!AI61+March!AI61+April!AI61+May!AI61+June!AI61+July!AI61+August!AI64+September!AI61+October!AI61+November!AI61+December!AI61</f>
        <v>0</v>
      </c>
      <c r="F60" s="49">
        <f>January!AK61+February!AJ61+March!AJ61+April!AJ61+May!AJ61+June!AJ61+July!AJ61+August!AJ64+September!AJ61+October!AJ61+November!AJ61+December!AJ61</f>
        <v>0</v>
      </c>
      <c r="G60" s="49">
        <f>January!AL61+February!AK61+March!AK61+April!AK61+May!AK61+June!AK61+July!AK61+August!AK64+September!AK61+October!AK61+November!AK61+December!AK61</f>
        <v>0</v>
      </c>
      <c r="H60" s="62"/>
      <c r="I60" s="62"/>
      <c r="J60" s="49"/>
      <c r="K60" s="49"/>
      <c r="L60" s="49"/>
      <c r="M60" s="73"/>
    </row>
    <row r="61" spans="2:13" ht="20.100000000000001" customHeight="1" x14ac:dyDescent="0.25">
      <c r="B61" s="64" t="s">
        <v>108</v>
      </c>
      <c r="C61" s="63">
        <f>January!AH62+February!AG62+March!AG62+April!AG62+May!AG62+June!AG62+July!AG62+August!AG65+September!AG62+October!AG62+November!AG62+December!AG62</f>
        <v>0</v>
      </c>
      <c r="D61" s="49">
        <f>January!AI62+February!AH62+March!AH62+April!AH62+May!AH62+June!AH62+July!AH62+August!AH65+September!AH62+October!AH62+November!AH62+December!AH62</f>
        <v>0</v>
      </c>
      <c r="E61" s="49">
        <f>January!AJ62+February!AI62+March!AI62+April!AI62+May!AI62+June!AI62+July!AI62+August!AI65+September!AI62+October!AI62+November!AI62+December!AI62</f>
        <v>0</v>
      </c>
      <c r="F61" s="49">
        <f>January!AK62+February!AJ62+March!AJ62+April!AJ62+May!AJ62+June!AJ62+July!AJ62+August!AJ65+September!AJ62+October!AJ62+November!AJ62+December!AJ62</f>
        <v>0</v>
      </c>
      <c r="G61" s="49">
        <f>January!AL62+February!AK62+March!AK62+April!AK62+May!AK62+June!AK62+July!AK62+August!AK65+September!AK62+October!AK62+November!AK62+December!AK62</f>
        <v>0</v>
      </c>
      <c r="H61" s="62"/>
      <c r="I61" s="62"/>
      <c r="J61" s="49"/>
      <c r="K61" s="49"/>
      <c r="L61" s="49"/>
      <c r="M61" s="73"/>
    </row>
    <row r="62" spans="2:13" ht="20.100000000000001" customHeight="1" x14ac:dyDescent="0.25">
      <c r="B62" s="64" t="s">
        <v>109</v>
      </c>
      <c r="C62" s="63">
        <f>January!AH63+February!AG63+March!AG63+April!AG63+May!AG63+June!AG63+July!AG63+August!AG66+September!AG63+October!AG63+November!AG63+December!AG63</f>
        <v>0</v>
      </c>
      <c r="D62" s="49">
        <f>January!AI63+February!AH63+March!AH63+April!AH63+May!AH63+June!AH63+July!AH63+August!AH66+September!AH63+October!AH63+November!AH63+December!AH63</f>
        <v>0</v>
      </c>
      <c r="E62" s="49">
        <f>January!AJ63+February!AI63+March!AI63+April!AI63+May!AI63+June!AI63+July!AI63+August!AI66+September!AI63+October!AI63+November!AI63+December!AI63</f>
        <v>0</v>
      </c>
      <c r="F62" s="49">
        <f>January!AK63+February!AJ63+March!AJ63+April!AJ63+May!AJ63+June!AJ63+July!AJ63+August!AJ66+September!AJ63+October!AJ63+November!AJ63+December!AJ63</f>
        <v>0</v>
      </c>
      <c r="G62" s="49">
        <f>January!AL63+February!AK63+March!AK63+April!AK63+May!AK63+June!AK63+July!AK63+August!AK66+September!AK63+October!AK63+November!AK63+December!AK63</f>
        <v>0</v>
      </c>
      <c r="H62" s="62"/>
      <c r="I62" s="62"/>
      <c r="J62" s="49"/>
      <c r="K62" s="49"/>
      <c r="L62" s="49"/>
      <c r="M62" s="73"/>
    </row>
    <row r="63" spans="2:13" ht="20.100000000000001" customHeight="1" x14ac:dyDescent="0.25">
      <c r="B63" s="64" t="s">
        <v>110</v>
      </c>
      <c r="C63" s="63">
        <f>January!AH64+February!AG64+March!AG64+April!AG64+May!AG64+June!AG64+July!AG64+August!AG67+September!AG64+October!AG64+November!AG64+December!AG64</f>
        <v>0</v>
      </c>
      <c r="D63" s="49">
        <f>January!AI64+February!AH64+March!AH64+April!AH64+May!AH64+June!AH64+July!AH64+August!AH67+September!AH64+October!AH64+November!AH64+December!AH64</f>
        <v>0</v>
      </c>
      <c r="E63" s="49">
        <f>January!AJ64+February!AI64+March!AI64+April!AI64+May!AI64+June!AI64+July!AI64+August!AI67+September!AI64+October!AI64+November!AI64+December!AI64</f>
        <v>0</v>
      </c>
      <c r="F63" s="49">
        <f>January!AK64+February!AJ64+March!AJ64+April!AJ64+May!AJ64+June!AJ64+July!AJ64+August!AJ67+September!AJ64+October!AJ64+November!AJ64+December!AJ64</f>
        <v>0</v>
      </c>
      <c r="G63" s="49">
        <f>January!AL64+February!AK64+March!AK64+April!AK64+May!AK64+June!AK64+July!AK64+August!AK67+September!AK64+October!AK64+November!AK64+December!AK64</f>
        <v>0</v>
      </c>
      <c r="H63" s="62"/>
      <c r="I63" s="62"/>
      <c r="J63" s="49"/>
      <c r="K63" s="49"/>
      <c r="L63" s="49"/>
      <c r="M63" s="73"/>
    </row>
    <row r="64" spans="2:13" ht="20.100000000000001" customHeight="1" x14ac:dyDescent="0.25">
      <c r="B64" s="64" t="s">
        <v>111</v>
      </c>
      <c r="C64" s="63">
        <f>January!AH65+February!AG65+March!AG65+April!AG65+May!AG65+June!AG65+July!AG65+August!AG68+September!AG65+October!AG65+November!AG65+December!AG65</f>
        <v>0</v>
      </c>
      <c r="D64" s="49">
        <f>January!AI65+February!AH65+March!AH65+April!AH65+May!AH65+June!AH65+July!AH65+August!AH68+September!AH65+October!AH65+November!AH65+December!AH65</f>
        <v>0</v>
      </c>
      <c r="E64" s="49">
        <f>January!AJ65+February!AI65+March!AI65+April!AI65+May!AI65+June!AI65+July!AI65+August!AI68+September!AI65+October!AI65+November!AI65+December!AI65</f>
        <v>0</v>
      </c>
      <c r="F64" s="49">
        <f>January!AK65+February!AJ65+March!AJ65+April!AJ65+May!AJ65+June!AJ65+July!AJ65+August!AJ68+September!AJ65+October!AJ65+November!AJ65+December!AJ65</f>
        <v>0</v>
      </c>
      <c r="G64" s="49">
        <f>January!AL65+February!AK65+March!AK65+April!AK65+May!AK65+June!AK65+July!AK65+August!AK68+September!AK65+October!AK65+November!AK65+December!AK65</f>
        <v>0</v>
      </c>
      <c r="H64" s="62"/>
      <c r="I64" s="62"/>
      <c r="J64" s="49"/>
      <c r="K64" s="49"/>
      <c r="L64" s="49"/>
      <c r="M64" s="73"/>
    </row>
    <row r="65" spans="2:13" ht="20.100000000000001" customHeight="1" x14ac:dyDescent="0.25">
      <c r="B65" s="64" t="s">
        <v>112</v>
      </c>
      <c r="C65" s="63">
        <f>January!AH66+February!AG66+March!AG66+April!AG66+May!AG66+June!AG66+July!AG66+August!AG69+September!AG66+October!AG66+November!AG66+December!AG66</f>
        <v>0</v>
      </c>
      <c r="D65" s="49">
        <f>January!AI66+February!AH66+March!AH66+April!AH66+May!AH66+June!AH66+July!AH66+August!AH69+September!AH66+October!AH66+November!AH66+December!AH66</f>
        <v>0</v>
      </c>
      <c r="E65" s="49">
        <f>January!AJ66+February!AI66+March!AI66+April!AI66+May!AI66+June!AI66+July!AI66+August!AI69+September!AI66+October!AI66+November!AI66+December!AI66</f>
        <v>0</v>
      </c>
      <c r="F65" s="49">
        <f>January!AK66+February!AJ66+March!AJ66+April!AJ66+May!AJ66+June!AJ66+July!AJ66+August!AJ69+September!AJ66+October!AJ66+November!AJ66+December!AJ66</f>
        <v>0</v>
      </c>
      <c r="G65" s="49">
        <f>January!AL66+February!AK66+March!AK66+April!AK66+May!AK66+June!AK66+July!AK66+August!AK69+September!AK66+October!AK66+November!AK66+December!AK66</f>
        <v>0</v>
      </c>
      <c r="H65" s="62"/>
      <c r="I65" s="62"/>
      <c r="J65" s="49"/>
      <c r="K65" s="49"/>
      <c r="L65" s="49"/>
      <c r="M65" s="73"/>
    </row>
    <row r="66" spans="2:13" ht="20.100000000000001" customHeight="1" x14ac:dyDescent="0.25">
      <c r="B66" s="64" t="s">
        <v>113</v>
      </c>
      <c r="C66" s="63">
        <f>January!AH67+February!AG67+March!AG67+April!AG67+May!AG67+June!AG67+July!AG67+August!AG70+September!AG67+October!AG67+November!AG67+December!AG67</f>
        <v>0</v>
      </c>
      <c r="D66" s="49">
        <f>January!AI67+February!AH67+March!AH67+April!AH67+May!AH67+June!AH67+July!AH67+August!AH70+September!AH67+October!AH67+November!AH67+December!AH67</f>
        <v>0</v>
      </c>
      <c r="E66" s="49">
        <f>January!AJ67+February!AI67+March!AI67+April!AI67+May!AI67+June!AI67+July!AI67+August!AI70+September!AI67+October!AI67+November!AI67+December!AI67</f>
        <v>0</v>
      </c>
      <c r="F66" s="49">
        <f>January!AK67+February!AJ67+March!AJ67+April!AJ67+May!AJ67+June!AJ67+July!AJ67+August!AJ70+September!AJ67+October!AJ67+November!AJ67+December!AJ67</f>
        <v>0</v>
      </c>
      <c r="G66" s="49">
        <f>January!AL67+February!AK67+March!AK67+April!AK67+May!AK67+June!AK67+July!AK67+August!AK70+September!AK67+October!AK67+November!AK67+December!AK67</f>
        <v>0</v>
      </c>
      <c r="H66" s="62"/>
      <c r="I66" s="62"/>
      <c r="J66" s="49"/>
      <c r="K66" s="49"/>
      <c r="L66" s="49"/>
      <c r="M66" s="73"/>
    </row>
    <row r="67" spans="2:13" ht="20.100000000000001" customHeight="1" x14ac:dyDescent="0.25">
      <c r="B67" s="64" t="s">
        <v>114</v>
      </c>
      <c r="C67" s="63">
        <f>January!AH68+February!AG68+March!AG68+April!AG68+May!AG68+June!AG68+July!AG68+August!AG71+September!AG68+October!AG68+November!AG68+December!AG68</f>
        <v>0</v>
      </c>
      <c r="D67" s="49">
        <f>January!AI68+February!AH68+March!AH68+April!AH68+May!AH68+June!AH68+July!AH68+August!AH71+September!AH68+October!AH68+November!AH68+December!AH68</f>
        <v>0</v>
      </c>
      <c r="E67" s="49">
        <f>January!AJ68+February!AI68+March!AI68+April!AI68+May!AI68+June!AI68+July!AI68+August!AI71+September!AI68+October!AI68+November!AI68+December!AI68</f>
        <v>0</v>
      </c>
      <c r="F67" s="49">
        <f>January!AK68+February!AJ68+March!AJ68+April!AJ68+May!AJ68+June!AJ68+July!AJ68+August!AJ71+September!AJ68+October!AJ68+November!AJ68+December!AJ68</f>
        <v>0</v>
      </c>
      <c r="G67" s="49">
        <f>January!AL68+February!AK68+March!AK68+April!AK68+May!AK68+June!AK68+July!AK68+August!AK71+September!AK68+October!AK68+November!AK68+December!AK68</f>
        <v>0</v>
      </c>
      <c r="H67" s="62"/>
      <c r="I67" s="62"/>
      <c r="J67" s="49"/>
      <c r="K67" s="49"/>
      <c r="L67" s="49"/>
      <c r="M67" s="73"/>
    </row>
    <row r="68" spans="2:13" ht="20.100000000000001" customHeight="1" x14ac:dyDescent="0.25">
      <c r="B68" s="64" t="s">
        <v>115</v>
      </c>
      <c r="C68" s="63">
        <f>January!AH69+February!AG69+March!AG69+April!AG69+May!AG69+June!AG69+July!AG69+August!AG72+September!AG69+October!AG69+November!AG69+December!AG69</f>
        <v>0</v>
      </c>
      <c r="D68" s="49">
        <f>January!AI69+February!AH69+March!AH69+April!AH69+May!AH69+June!AH69+July!AH69+August!AH72+September!AH69+October!AH69+November!AH69+December!AH69</f>
        <v>0</v>
      </c>
      <c r="E68" s="49">
        <f>January!AJ69+February!AI69+March!AI69+April!AI69+May!AI69+June!AI69+July!AI69+August!AI72+September!AI69+October!AI69+November!AI69+December!AI69</f>
        <v>0</v>
      </c>
      <c r="F68" s="49">
        <f>January!AK69+February!AJ69+March!AJ69+April!AJ69+May!AJ69+June!AJ69+July!AJ69+August!AJ72+September!AJ69+October!AJ69+November!AJ69+December!AJ69</f>
        <v>0</v>
      </c>
      <c r="G68" s="49">
        <f>January!AL69+February!AK69+March!AK69+April!AK69+May!AK69+June!AK69+July!AK69+August!AK72+September!AK69+October!AK69+November!AK69+December!AK69</f>
        <v>0</v>
      </c>
      <c r="H68" s="62"/>
      <c r="I68" s="62"/>
      <c r="J68" s="49"/>
      <c r="K68" s="49"/>
      <c r="L68" s="49"/>
      <c r="M68" s="73"/>
    </row>
    <row r="69" spans="2:13" ht="20.100000000000001" customHeight="1" x14ac:dyDescent="0.25">
      <c r="B69" s="64" t="s">
        <v>116</v>
      </c>
      <c r="C69" s="63">
        <f>January!AH70+February!AG70+March!AG70+April!AG70+May!AG70+June!AG70+July!AG70+August!AG73+September!AG70+October!AG70+November!AG70+December!AG70</f>
        <v>0</v>
      </c>
      <c r="D69" s="49">
        <f>January!AI70+February!AH70+March!AH70+April!AH70+May!AH70+June!AH70+July!AH70+August!AH73+September!AH70+October!AH70+November!AH70+December!AH70</f>
        <v>0</v>
      </c>
      <c r="E69" s="49">
        <f>January!AJ70+February!AI70+March!AI70+April!AI70+May!AI70+June!AI70+July!AI70+August!AI73+September!AI70+October!AI70+November!AI70+December!AI70</f>
        <v>0</v>
      </c>
      <c r="F69" s="49">
        <f>January!AK70+February!AJ70+March!AJ70+April!AJ70+May!AJ70+June!AJ70+July!AJ70+August!AJ73+September!AJ70+October!AJ70+November!AJ70+December!AJ70</f>
        <v>0</v>
      </c>
      <c r="G69" s="49">
        <f>January!AL70+February!AK70+March!AK70+April!AK70+May!AK70+June!AK70+July!AK70+August!AK73+September!AK70+October!AK70+November!AK70+December!AK70</f>
        <v>0</v>
      </c>
      <c r="H69" s="62"/>
      <c r="I69" s="62"/>
      <c r="J69" s="49"/>
      <c r="K69" s="49"/>
      <c r="L69" s="49"/>
      <c r="M69" s="73"/>
    </row>
    <row r="70" spans="2:13" ht="20.100000000000001" customHeight="1" x14ac:dyDescent="0.25">
      <c r="B70" s="64" t="s">
        <v>117</v>
      </c>
      <c r="C70" s="63">
        <f>January!AH71+February!AG71+March!AG71+April!AG71+May!AG71+June!AG71+July!AG71+August!AG74+September!AG71+October!AG71+November!AG71+December!AG71</f>
        <v>0</v>
      </c>
      <c r="D70" s="49">
        <f>January!AI71+February!AH71+March!AH71+April!AH71+May!AH71+June!AH71+July!AH71+August!AH74+September!AH71+October!AH71+November!AH71+December!AH71</f>
        <v>0</v>
      </c>
      <c r="E70" s="49">
        <f>January!AJ71+February!AI71+March!AI71+April!AI71+May!AI71+June!AI71+July!AI71+August!AI74+September!AI71+October!AI71+November!AI71+December!AI71</f>
        <v>0</v>
      </c>
      <c r="F70" s="49">
        <f>January!AK71+February!AJ71+March!AJ71+April!AJ71+May!AJ71+June!AJ71+July!AJ71+August!AJ74+September!AJ71+October!AJ71+November!AJ71+December!AJ71</f>
        <v>0</v>
      </c>
      <c r="G70" s="49">
        <f>January!AL71+February!AK71+March!AK71+April!AK71+May!AK71+June!AK71+July!AK71+August!AK74+September!AK71+October!AK71+November!AK71+December!AK71</f>
        <v>0</v>
      </c>
      <c r="H70" s="62"/>
      <c r="I70" s="62"/>
      <c r="J70" s="49"/>
      <c r="K70" s="49"/>
      <c r="L70" s="49"/>
      <c r="M70" s="73"/>
    </row>
    <row r="71" spans="2:13" ht="20.100000000000001" customHeight="1" x14ac:dyDescent="0.25">
      <c r="B71" s="64" t="s">
        <v>118</v>
      </c>
      <c r="C71" s="63">
        <f>January!AH72+February!AG72+March!AG72+April!AG72+May!AG72+June!AG72+July!AG72+August!AG75+September!AG72+October!AG72+November!AG72+December!AG72</f>
        <v>0</v>
      </c>
      <c r="D71" s="49">
        <f>January!AI72+February!AH72+March!AH72+April!AH72+May!AH72+June!AH72+July!AH72+August!AH75+September!AH72+October!AH72+November!AH72+December!AH72</f>
        <v>0</v>
      </c>
      <c r="E71" s="49">
        <f>January!AJ72+February!AI72+March!AI72+April!AI72+May!AI72+June!AI72+July!AI72+August!AI75+September!AI72+October!AI72+November!AI72+December!AI72</f>
        <v>0</v>
      </c>
      <c r="F71" s="49">
        <f>January!AK72+February!AJ72+March!AJ72+April!AJ72+May!AJ72+June!AJ72+July!AJ72+August!AJ75+September!AJ72+October!AJ72+November!AJ72+December!AJ72</f>
        <v>0</v>
      </c>
      <c r="G71" s="49">
        <f>January!AL72+February!AK72+March!AK72+April!AK72+May!AK72+June!AK72+July!AK72+August!AK75+September!AK72+October!AK72+November!AK72+December!AK72</f>
        <v>0</v>
      </c>
      <c r="H71" s="62"/>
      <c r="I71" s="62"/>
      <c r="J71" s="49"/>
      <c r="K71" s="49"/>
      <c r="L71" s="49"/>
      <c r="M71" s="73"/>
    </row>
    <row r="72" spans="2:13" ht="20.100000000000001" customHeight="1" x14ac:dyDescent="0.25">
      <c r="B72" s="64" t="s">
        <v>119</v>
      </c>
      <c r="C72" s="63">
        <f>January!AH73+February!AG73+March!AG73+April!AG73+May!AG73+June!AG73+July!AG73+August!AG76+September!AG73+October!AG73+November!AG73+December!AG73</f>
        <v>0</v>
      </c>
      <c r="D72" s="49">
        <f>January!AI73+February!AH73+March!AH73+April!AH73+May!AH73+June!AH73+July!AH73+August!AH76+September!AH73+October!AH73+November!AH73+December!AH73</f>
        <v>0</v>
      </c>
      <c r="E72" s="49">
        <f>January!AJ73+February!AI73+March!AI73+April!AI73+May!AI73+June!AI73+July!AI73+August!AI76+September!AI73+October!AI73+November!AI73+December!AI73</f>
        <v>0</v>
      </c>
      <c r="F72" s="49">
        <f>January!AK73+February!AJ73+March!AJ73+April!AJ73+May!AJ73+June!AJ73+July!AJ73+August!AJ76+September!AJ73+October!AJ73+November!AJ73+December!AJ73</f>
        <v>0</v>
      </c>
      <c r="G72" s="49">
        <f>January!AL73+February!AK73+March!AK73+April!AK73+May!AK73+June!AK73+July!AK73+August!AK76+September!AK73+October!AK73+November!AK73+December!AK73</f>
        <v>0</v>
      </c>
      <c r="H72" s="62"/>
      <c r="I72" s="62"/>
      <c r="J72" s="49"/>
      <c r="K72" s="49"/>
      <c r="L72" s="49"/>
      <c r="M72" s="73"/>
    </row>
    <row r="73" spans="2:13" ht="20.100000000000001" customHeight="1" x14ac:dyDescent="0.25">
      <c r="B73" s="64" t="s">
        <v>120</v>
      </c>
      <c r="C73" s="63">
        <f>January!AH74+February!AG74+March!AG74+April!AG74+May!AG74+June!AG74+July!AG74+August!AG77+September!AG74+October!AG74+November!AG74+December!AG74</f>
        <v>0</v>
      </c>
      <c r="D73" s="49">
        <f>January!AI74+February!AH74+March!AH74+April!AH74+May!AH74+June!AH74+July!AH74+August!AH77+September!AH74+October!AH74+November!AH74+December!AH74</f>
        <v>0</v>
      </c>
      <c r="E73" s="49">
        <f>January!AJ74+February!AI74+March!AI74+April!AI74+May!AI74+June!AI74+July!AI74+August!AI77+September!AI74+October!AI74+November!AI74+December!AI74</f>
        <v>0</v>
      </c>
      <c r="F73" s="49">
        <f>January!AK74+February!AJ74+March!AJ74+April!AJ74+May!AJ74+June!AJ74+July!AJ74+August!AJ77+September!AJ74+October!AJ74+November!AJ74+December!AJ74</f>
        <v>0</v>
      </c>
      <c r="G73" s="49">
        <f>January!AL74+February!AK74+March!AK74+April!AK74+May!AK74+June!AK74+July!AK74+August!AK77+September!AK74+October!AK74+November!AK74+December!AK74</f>
        <v>0</v>
      </c>
      <c r="H73" s="62"/>
      <c r="I73" s="62"/>
      <c r="J73" s="49"/>
      <c r="K73" s="49"/>
      <c r="L73" s="49"/>
      <c r="M73" s="73"/>
    </row>
    <row r="74" spans="2:13" ht="20.100000000000001" customHeight="1" x14ac:dyDescent="0.25">
      <c r="B74" s="64" t="s">
        <v>121</v>
      </c>
      <c r="C74" s="63">
        <f>January!AH75+February!AG75+March!AG75+April!AG75+May!AG75+June!AG75+July!AG75+August!AG78+September!AG75+October!AG75+November!AG75+December!AG75</f>
        <v>0</v>
      </c>
      <c r="D74" s="49">
        <f>January!AI75+February!AH75+March!AH75+April!AH75+May!AH75+June!AH75+July!AH75+August!AH78+September!AH75+October!AH75+November!AH75+December!AH75</f>
        <v>0</v>
      </c>
      <c r="E74" s="49">
        <f>January!AJ75+February!AI75+March!AI75+April!AI75+May!AI75+June!AI75+July!AI75+August!AI78+September!AI75+October!AI75+November!AI75+December!AI75</f>
        <v>0</v>
      </c>
      <c r="F74" s="49">
        <f>January!AK75+February!AJ75+March!AJ75+April!AJ75+May!AJ75+June!AJ75+July!AJ75+August!AJ78+September!AJ75+October!AJ75+November!AJ75+December!AJ75</f>
        <v>0</v>
      </c>
      <c r="G74" s="49">
        <f>January!AL75+February!AK75+March!AK75+April!AK75+May!AK75+June!AK75+July!AK75+August!AK78+September!AK75+October!AK75+November!AK75+December!AK75</f>
        <v>0</v>
      </c>
      <c r="H74" s="62"/>
      <c r="I74" s="62"/>
      <c r="J74" s="49"/>
      <c r="K74" s="49"/>
      <c r="L74" s="49"/>
      <c r="M74" s="73"/>
    </row>
    <row r="75" spans="2:13" ht="20.100000000000001" customHeight="1" x14ac:dyDescent="0.25">
      <c r="B75" s="64" t="s">
        <v>122</v>
      </c>
      <c r="C75" s="63">
        <f>January!AH76+February!AG76+March!AG76+April!AG76+May!AG76+June!AG76+July!AG76+August!AG79+September!AG76+October!AG76+November!AG76+December!AG76</f>
        <v>0</v>
      </c>
      <c r="D75" s="49">
        <f>January!AI76+February!AH76+March!AH76+April!AH76+May!AH76+June!AH76+July!AH76+August!AH79+September!AH76+October!AH76+November!AH76+December!AH76</f>
        <v>0</v>
      </c>
      <c r="E75" s="49">
        <f>January!AJ76+February!AI76+March!AI76+April!AI76+May!AI76+June!AI76+July!AI76+August!AI79+September!AI76+October!AI76+November!AI76+December!AI76</f>
        <v>0</v>
      </c>
      <c r="F75" s="49">
        <f>January!AK76+February!AJ76+March!AJ76+April!AJ76+May!AJ76+June!AJ76+July!AJ76+August!AJ79+September!AJ76+October!AJ76+November!AJ76+December!AJ76</f>
        <v>0</v>
      </c>
      <c r="G75" s="49">
        <f>January!AL76+February!AK76+March!AK76+April!AK76+May!AK76+June!AK76+July!AK76+August!AK79+September!AK76+October!AK76+November!AK76+December!AK76</f>
        <v>0</v>
      </c>
      <c r="H75" s="62"/>
      <c r="I75" s="62"/>
      <c r="J75" s="49"/>
      <c r="K75" s="49"/>
      <c r="L75" s="49"/>
      <c r="M75" s="73"/>
    </row>
    <row r="76" spans="2:13" ht="20.100000000000001" customHeight="1" x14ac:dyDescent="0.25">
      <c r="B76" s="64" t="s">
        <v>123</v>
      </c>
      <c r="C76" s="63">
        <f>January!AH77+February!AG77+March!AG77+April!AG77+May!AG77+June!AG77+July!AG77+August!AG80+September!AG77+October!AG77+November!AG77+December!AG77</f>
        <v>0</v>
      </c>
      <c r="D76" s="49">
        <f>January!AI77+February!AH77+March!AH77+April!AH77+May!AH77+June!AH77+July!AH77+August!AH80+September!AH77+October!AH77+November!AH77+December!AH77</f>
        <v>0</v>
      </c>
      <c r="E76" s="49">
        <f>January!AJ77+February!AI77+March!AI77+April!AI77+May!AI77+June!AI77+July!AI77+August!AI80+September!AI77+October!AI77+November!AI77+December!AI77</f>
        <v>0</v>
      </c>
      <c r="F76" s="49">
        <f>January!AK77+February!AJ77+March!AJ77+April!AJ77+May!AJ77+June!AJ77+July!AJ77+August!AJ80+September!AJ77+October!AJ77+November!AJ77+December!AJ77</f>
        <v>0</v>
      </c>
      <c r="G76" s="49">
        <f>January!AL77+February!AK77+March!AK77+April!AK77+May!AK77+June!AK77+July!AK77+August!AK80+September!AK77+October!AK77+November!AK77+December!AK77</f>
        <v>0</v>
      </c>
      <c r="H76" s="62"/>
      <c r="I76" s="62"/>
      <c r="J76" s="49"/>
      <c r="K76" s="49"/>
      <c r="L76" s="49"/>
      <c r="M76" s="73"/>
    </row>
    <row r="77" spans="2:13" ht="20.100000000000001" customHeight="1" x14ac:dyDescent="0.25">
      <c r="B77" s="64" t="s">
        <v>124</v>
      </c>
      <c r="C77" s="63">
        <f>January!AH78+February!AG78+March!AG78+April!AG78+May!AG78+June!AG78+July!AG78+August!AG81+September!AG78+October!AG78+November!AG78+December!AG78</f>
        <v>0</v>
      </c>
      <c r="D77" s="49">
        <f>January!AI78+February!AH78+March!AH78+April!AH78+May!AH78+June!AH78+July!AH78+August!AH81+September!AH78+October!AH78+November!AH78+December!AH78</f>
        <v>0</v>
      </c>
      <c r="E77" s="49">
        <f>January!AJ78+February!AI78+March!AI78+April!AI78+May!AI78+June!AI78+July!AI78+August!AI81+September!AI78+October!AI78+November!AI78+December!AI78</f>
        <v>0</v>
      </c>
      <c r="F77" s="49">
        <f>January!AK78+February!AJ78+March!AJ78+April!AJ78+May!AJ78+June!AJ78+July!AJ78+August!AJ81+September!AJ78+October!AJ78+November!AJ78+December!AJ78</f>
        <v>0</v>
      </c>
      <c r="G77" s="49">
        <f>January!AL78+February!AK78+March!AK78+April!AK78+May!AK78+June!AK78+July!AK78+August!AK81+September!AK78+October!AK78+November!AK78+December!AK78</f>
        <v>0</v>
      </c>
      <c r="H77" s="62"/>
      <c r="I77" s="62"/>
      <c r="J77" s="49"/>
      <c r="K77" s="49"/>
      <c r="L77" s="49"/>
      <c r="M77" s="73"/>
    </row>
    <row r="78" spans="2:13" ht="20.100000000000001" customHeight="1" x14ac:dyDescent="0.25">
      <c r="B78" s="64" t="s">
        <v>125</v>
      </c>
      <c r="C78" s="63">
        <f>January!AH79+February!AG79+March!AG79+April!AG79+May!AG79+June!AG79+July!AG79+August!AG82+September!AG79+October!AG79+November!AG79+December!AG79</f>
        <v>0</v>
      </c>
      <c r="D78" s="49">
        <f>January!AI79+February!AH79+March!AH79+April!AH79+May!AH79+June!AH79+July!AH79+August!AH82+September!AH79+October!AH79+November!AH79+December!AH79</f>
        <v>0</v>
      </c>
      <c r="E78" s="49">
        <f>January!AJ79+February!AI79+March!AI79+April!AI79+May!AI79+June!AI79+July!AI79+August!AI82+September!AI79+October!AI79+November!AI79+December!AI79</f>
        <v>0</v>
      </c>
      <c r="F78" s="49">
        <f>January!AK79+February!AJ79+March!AJ79+April!AJ79+May!AJ79+June!AJ79+July!AJ79+August!AJ82+September!AJ79+October!AJ79+November!AJ79+December!AJ79</f>
        <v>0</v>
      </c>
      <c r="G78" s="49">
        <f>January!AL79+February!AK79+March!AK79+April!AK79+May!AK79+June!AK79+July!AK79+August!AK82+September!AK79+October!AK79+November!AK79+December!AK79</f>
        <v>0</v>
      </c>
      <c r="H78" s="62"/>
      <c r="I78" s="62"/>
      <c r="J78" s="49"/>
      <c r="K78" s="49"/>
      <c r="L78" s="49"/>
      <c r="M78" s="73"/>
    </row>
    <row r="79" spans="2:13" ht="20.100000000000001" customHeight="1" x14ac:dyDescent="0.25">
      <c r="B79" s="64" t="s">
        <v>126</v>
      </c>
      <c r="C79" s="63">
        <f>January!AH80+February!AG80+March!AG80+April!AG80+May!AG80+June!AG80+July!AG80+August!AG83+September!AG80+October!AG80+November!AG80+December!AG80</f>
        <v>0</v>
      </c>
      <c r="D79" s="49">
        <f>January!AI80+February!AH80+March!AH80+April!AH80+May!AH80+June!AH80+July!AH80+August!AH83+September!AH80+October!AH80+November!AH80+December!AH80</f>
        <v>0</v>
      </c>
      <c r="E79" s="49">
        <f>January!AJ80+February!AI80+March!AI80+April!AI80+May!AI80+June!AI80+July!AI80+August!AI83+September!AI80+October!AI80+November!AI80+December!AI80</f>
        <v>0</v>
      </c>
      <c r="F79" s="49">
        <f>January!AK80+February!AJ80+March!AJ80+April!AJ80+May!AJ80+June!AJ80+July!AJ80+August!AJ83+September!AJ80+October!AJ80+November!AJ80+December!AJ80</f>
        <v>0</v>
      </c>
      <c r="G79" s="49">
        <f>January!AL80+February!AK80+March!AK80+April!AK80+May!AK80+June!AK80+July!AK80+August!AK83+September!AK80+October!AK80+November!AK80+December!AK80</f>
        <v>0</v>
      </c>
      <c r="H79" s="62"/>
      <c r="I79" s="62"/>
      <c r="J79" s="49"/>
      <c r="K79" s="49"/>
      <c r="L79" s="49"/>
      <c r="M79" s="73"/>
    </row>
    <row r="80" spans="2:13" ht="20.100000000000001" customHeight="1" x14ac:dyDescent="0.25">
      <c r="B80" s="64" t="s">
        <v>127</v>
      </c>
      <c r="C80" s="63">
        <f>January!AH81+February!AG81+March!AG81+April!AG81+May!AG81+June!AG81+July!AG81+August!AG84+September!AG81+October!AG81+November!AG81+December!AG81</f>
        <v>0</v>
      </c>
      <c r="D80" s="49">
        <f>January!AI81+February!AH81+March!AH81+April!AH81+May!AH81+June!AH81+July!AH81+August!AH84+September!AH81+October!AH81+November!AH81+December!AH81</f>
        <v>0</v>
      </c>
      <c r="E80" s="49">
        <f>January!AJ81+February!AI81+March!AI81+April!AI81+May!AI81+June!AI81+July!AI81+August!AI84+September!AI81+October!AI81+November!AI81+December!AI81</f>
        <v>0</v>
      </c>
      <c r="F80" s="49">
        <f>January!AK81+February!AJ81+March!AJ81+April!AJ81+May!AJ81+June!AJ81+July!AJ81+August!AJ84+September!AJ81+October!AJ81+November!AJ81+December!AJ81</f>
        <v>0</v>
      </c>
      <c r="G80" s="49">
        <f>January!AL81+February!AK81+March!AK81+April!AK81+May!AK81+June!AK81+July!AK81+August!AK84+September!AK81+October!AK81+November!AK81+December!AK81</f>
        <v>0</v>
      </c>
      <c r="H80" s="62"/>
      <c r="I80" s="62"/>
      <c r="J80" s="49"/>
      <c r="K80" s="49"/>
      <c r="L80" s="49"/>
      <c r="M80" s="73"/>
    </row>
    <row r="81" spans="2:13" ht="20.100000000000001" customHeight="1" x14ac:dyDescent="0.25">
      <c r="B81" s="64" t="s">
        <v>128</v>
      </c>
      <c r="C81" s="63">
        <f>January!AH82+February!AG82+March!AG82+April!AG82+May!AG82+June!AG82+July!AG82+August!AG85+September!AG82+October!AG82+November!AG82+December!AG82</f>
        <v>0</v>
      </c>
      <c r="D81" s="49">
        <f>January!AI82+February!AH82+March!AH82+April!AH82+May!AH82+June!AH82+July!AH82+August!AH85+September!AH82+October!AH82+November!AH82+December!AH82</f>
        <v>0</v>
      </c>
      <c r="E81" s="49">
        <f>January!AJ82+February!AI82+March!AI82+April!AI82+May!AI82+June!AI82+July!AI82+August!AI85+September!AI82+October!AI82+November!AI82+December!AI82</f>
        <v>0</v>
      </c>
      <c r="F81" s="49">
        <f>January!AK82+February!AJ82+March!AJ82+April!AJ82+May!AJ82+June!AJ82+July!AJ82+August!AJ85+September!AJ82+October!AJ82+November!AJ82+December!AJ82</f>
        <v>0</v>
      </c>
      <c r="G81" s="49">
        <f>January!AL82+February!AK82+March!AK82+April!AK82+May!AK82+June!AK82+July!AK82+August!AK85+September!AK82+October!AK82+November!AK82+December!AK82</f>
        <v>0</v>
      </c>
      <c r="H81" s="62"/>
      <c r="I81" s="62"/>
      <c r="J81" s="49"/>
      <c r="K81" s="49"/>
      <c r="L81" s="49"/>
      <c r="M81" s="73"/>
    </row>
    <row r="82" spans="2:13" ht="20.100000000000001" customHeight="1" x14ac:dyDescent="0.25">
      <c r="B82" s="64" t="s">
        <v>129</v>
      </c>
      <c r="C82" s="63">
        <f>January!AH83+February!AG83+March!AG83+April!AG83+May!AG83+June!AG83+July!AG83+August!AG86+September!AG83+October!AG83+November!AG83+December!AG83</f>
        <v>0</v>
      </c>
      <c r="D82" s="49">
        <f>January!AI83+February!AH83+March!AH83+April!AH83+May!AH83+June!AH83+July!AH83+August!AH86+September!AH83+October!AH83+November!AH83+December!AH83</f>
        <v>0</v>
      </c>
      <c r="E82" s="49">
        <f>January!AJ83+February!AI83+March!AI83+April!AI83+May!AI83+June!AI83+July!AI83+August!AI86+September!AI83+October!AI83+November!AI83+December!AI83</f>
        <v>0</v>
      </c>
      <c r="F82" s="49">
        <f>January!AK83+February!AJ83+March!AJ83+April!AJ83+May!AJ83+June!AJ83+July!AJ83+August!AJ86+September!AJ83+October!AJ83+November!AJ83+December!AJ83</f>
        <v>0</v>
      </c>
      <c r="G82" s="49">
        <f>January!AL83+February!AK83+March!AK83+April!AK83+May!AK83+June!AK83+July!AK83+August!AK86+September!AK83+October!AK83+November!AK83+December!AK83</f>
        <v>0</v>
      </c>
      <c r="H82" s="62"/>
      <c r="I82" s="62"/>
      <c r="J82" s="49"/>
      <c r="K82" s="49"/>
      <c r="L82" s="49"/>
      <c r="M82" s="73"/>
    </row>
    <row r="83" spans="2:13" ht="20.100000000000001" customHeight="1" x14ac:dyDescent="0.25">
      <c r="B83" s="64" t="s">
        <v>130</v>
      </c>
      <c r="C83" s="63">
        <f>January!AH84+February!AG84+March!AG84+April!AG84+May!AG84+June!AG84+July!AG84+August!AG87+September!AG84+October!AG84+November!AG84+December!AG84</f>
        <v>0</v>
      </c>
      <c r="D83" s="49">
        <f>January!AI84+February!AH84+March!AH84+April!AH84+May!AH84+June!AH84+July!AH84+August!AH87+September!AH84+October!AH84+November!AH84+December!AH84</f>
        <v>0</v>
      </c>
      <c r="E83" s="49">
        <f>January!AJ84+February!AI84+March!AI84+April!AI84+May!AI84+June!AI84+July!AI84+August!AI87+September!AI84+October!AI84+November!AI84+December!AI84</f>
        <v>0</v>
      </c>
      <c r="F83" s="49">
        <f>January!AK84+February!AJ84+March!AJ84+April!AJ84+May!AJ84+June!AJ84+July!AJ84+August!AJ87+September!AJ84+October!AJ84+November!AJ84+December!AJ84</f>
        <v>0</v>
      </c>
      <c r="G83" s="49">
        <f>January!AL84+February!AK84+March!AK84+April!AK84+May!AK84+June!AK84+July!AK84+August!AK87+September!AK84+October!AK84+November!AK84+December!AK84</f>
        <v>0</v>
      </c>
      <c r="H83" s="62"/>
      <c r="I83" s="62"/>
      <c r="J83" s="49"/>
      <c r="K83" s="49"/>
      <c r="L83" s="49"/>
      <c r="M83" s="73"/>
    </row>
    <row r="84" spans="2:13" ht="20.100000000000001" customHeight="1" x14ac:dyDescent="0.25">
      <c r="B84" s="64" t="s">
        <v>131</v>
      </c>
      <c r="C84" s="63">
        <f>January!AH85+February!AG85+March!AG85+April!AG85+May!AG85+June!AG85+July!AG85+August!AG88+September!AG85+October!AG85+November!AG85+December!AG85</f>
        <v>0</v>
      </c>
      <c r="D84" s="49">
        <f>January!AI85+February!AH85+March!AH85+April!AH85+May!AH85+June!AH85+July!AH85+August!AH88+September!AH85+October!AH85+November!AH85+December!AH85</f>
        <v>0</v>
      </c>
      <c r="E84" s="49">
        <f>January!AJ85+February!AI85+March!AI85+April!AI85+May!AI85+June!AI85+July!AI85+August!AI88+September!AI85+October!AI85+November!AI85+December!AI85</f>
        <v>0</v>
      </c>
      <c r="F84" s="49">
        <f>January!AK85+February!AJ85+March!AJ85+April!AJ85+May!AJ85+June!AJ85+July!AJ85+August!AJ88+September!AJ85+October!AJ85+November!AJ85+December!AJ85</f>
        <v>0</v>
      </c>
      <c r="G84" s="49">
        <f>January!AL85+February!AK85+March!AK85+April!AK85+May!AK85+June!AK85+July!AK85+August!AK88+September!AK85+October!AK85+November!AK85+December!AK85</f>
        <v>0</v>
      </c>
      <c r="H84" s="62"/>
      <c r="I84" s="62"/>
      <c r="J84" s="49"/>
      <c r="K84" s="49"/>
      <c r="L84" s="49"/>
      <c r="M84" s="73"/>
    </row>
    <row r="85" spans="2:13" ht="20.100000000000001" customHeight="1" x14ac:dyDescent="0.25">
      <c r="B85" s="64" t="s">
        <v>132</v>
      </c>
      <c r="C85" s="63">
        <f>January!AH86+February!AG86+March!AG86+April!AG86+May!AG86+June!AG86+July!AG86+August!AG89+September!AG86+October!AG86+November!AG86+December!AG86</f>
        <v>0</v>
      </c>
      <c r="D85" s="49">
        <f>January!AI86+February!AH86+March!AH86+April!AH86+May!AH86+June!AH86+July!AH86+August!AH89+September!AH86+October!AH86+November!AH86+December!AH86</f>
        <v>0</v>
      </c>
      <c r="E85" s="49">
        <f>January!AJ86+February!AI86+March!AI86+April!AI86+May!AI86+June!AI86+July!AI86+August!AI89+September!AI86+October!AI86+November!AI86+December!AI86</f>
        <v>0</v>
      </c>
      <c r="F85" s="49">
        <f>January!AK86+February!AJ86+March!AJ86+April!AJ86+May!AJ86+June!AJ86+July!AJ86+August!AJ89+September!AJ86+October!AJ86+November!AJ86+December!AJ86</f>
        <v>0</v>
      </c>
      <c r="G85" s="49">
        <f>January!AL86+February!AK86+March!AK86+April!AK86+May!AK86+June!AK86+July!AK86+August!AK89+September!AK86+October!AK86+November!AK86+December!AK86</f>
        <v>0</v>
      </c>
      <c r="H85" s="62"/>
      <c r="I85" s="62"/>
      <c r="J85" s="49"/>
      <c r="K85" s="49"/>
      <c r="L85" s="49"/>
      <c r="M85" s="73"/>
    </row>
    <row r="86" spans="2:13" ht="20.100000000000001" customHeight="1" x14ac:dyDescent="0.25">
      <c r="B86" s="64" t="s">
        <v>133</v>
      </c>
      <c r="C86" s="63">
        <f>January!AH87+February!AG87+March!AG87+April!AG87+May!AG87+June!AG87+July!AG87+August!AG90+September!AG87+October!AG87+November!AG87+December!AG87</f>
        <v>0</v>
      </c>
      <c r="D86" s="49">
        <f>January!AI87+February!AH87+March!AH87+April!AH87+May!AH87+June!AH87+July!AH87+August!AH90+September!AH87+October!AH87+November!AH87+December!AH87</f>
        <v>0</v>
      </c>
      <c r="E86" s="49">
        <f>January!AJ87+February!AI87+March!AI87+April!AI87+May!AI87+June!AI87+July!AI87+August!AI90+September!AI87+October!AI87+November!AI87+December!AI87</f>
        <v>0</v>
      </c>
      <c r="F86" s="49">
        <f>January!AK87+February!AJ87+March!AJ87+April!AJ87+May!AJ87+June!AJ87+July!AJ87+August!AJ90+September!AJ87+October!AJ87+November!AJ87+December!AJ87</f>
        <v>0</v>
      </c>
      <c r="G86" s="49">
        <f>January!AL87+February!AK87+March!AK87+April!AK87+May!AK87+June!AK87+July!AK87+August!AK90+September!AK87+October!AK87+November!AK87+December!AK87</f>
        <v>0</v>
      </c>
      <c r="H86" s="62"/>
      <c r="I86" s="62"/>
      <c r="J86" s="49"/>
      <c r="K86" s="49"/>
      <c r="L86" s="49"/>
      <c r="M86" s="73"/>
    </row>
    <row r="87" spans="2:13" ht="20.100000000000001" customHeight="1" x14ac:dyDescent="0.25">
      <c r="B87" s="64" t="s">
        <v>134</v>
      </c>
      <c r="C87" s="63">
        <f>January!AH88+February!AG88+March!AG88+April!AG88+May!AG88+June!AG88+July!AG88+August!AG91+September!AG88+October!AG88+November!AG88+December!AG88</f>
        <v>0</v>
      </c>
      <c r="D87" s="49">
        <f>January!AI88+February!AH88+March!AH88+April!AH88+May!AH88+June!AH88+July!AH88+August!AH91+September!AH88+October!AH88+November!AH88+December!AH88</f>
        <v>0</v>
      </c>
      <c r="E87" s="49">
        <f>January!AJ88+February!AI88+March!AI88+April!AI88+May!AI88+June!AI88+July!AI88+August!AI91+September!AI88+October!AI88+November!AI88+December!AI88</f>
        <v>0</v>
      </c>
      <c r="F87" s="49">
        <f>January!AK88+February!AJ88+March!AJ88+April!AJ88+May!AJ88+June!AJ88+July!AJ88+August!AJ91+September!AJ88+October!AJ88+November!AJ88+December!AJ88</f>
        <v>0</v>
      </c>
      <c r="G87" s="49">
        <f>January!AL88+February!AK88+March!AK88+April!AK88+May!AK88+June!AK88+July!AK88+August!AK91+September!AK88+October!AK88+November!AK88+December!AK88</f>
        <v>0</v>
      </c>
      <c r="H87" s="62"/>
      <c r="I87" s="62"/>
      <c r="J87" s="49"/>
      <c r="K87" s="49"/>
      <c r="L87" s="49"/>
      <c r="M87" s="73"/>
    </row>
    <row r="88" spans="2:13" ht="20.100000000000001" customHeight="1" x14ac:dyDescent="0.25">
      <c r="B88" s="64" t="s">
        <v>135</v>
      </c>
      <c r="C88" s="63">
        <f>January!AH89+February!AG89+March!AG89+April!AG89+May!AG89+June!AG89+July!AG89+August!AG92+September!AG89+October!AG89+November!AG89+December!AG89</f>
        <v>0</v>
      </c>
      <c r="D88" s="49">
        <f>January!AI89+February!AH89+March!AH89+April!AH89+May!AH89+June!AH89+July!AH89+August!AH92+September!AH89+October!AH89+November!AH89+December!AH89</f>
        <v>0</v>
      </c>
      <c r="E88" s="49">
        <f>January!AJ89+February!AI89+March!AI89+April!AI89+May!AI89+June!AI89+July!AI89+August!AI92+September!AI89+October!AI89+November!AI89+December!AI89</f>
        <v>0</v>
      </c>
      <c r="F88" s="49">
        <f>January!AK89+February!AJ89+March!AJ89+April!AJ89+May!AJ89+June!AJ89+July!AJ89+August!AJ92+September!AJ89+October!AJ89+November!AJ89+December!AJ89</f>
        <v>0</v>
      </c>
      <c r="G88" s="49">
        <f>January!AL89+February!AK89+March!AK89+April!AK89+May!AK89+June!AK89+July!AK89+August!AK92+September!AK89+October!AK89+November!AK89+December!AK89</f>
        <v>0</v>
      </c>
      <c r="H88" s="62"/>
      <c r="I88" s="62"/>
      <c r="J88" s="49"/>
      <c r="K88" s="49"/>
      <c r="L88" s="49"/>
      <c r="M88" s="73"/>
    </row>
    <row r="89" spans="2:13" ht="20.100000000000001" customHeight="1" x14ac:dyDescent="0.25">
      <c r="B89" s="64" t="s">
        <v>136</v>
      </c>
      <c r="C89" s="63">
        <f>January!AH90+February!AG90+March!AG90+April!AG90+May!AG90+June!AG90+July!AG90+August!AG93+September!AG90+October!AG90+November!AG90+December!AG90</f>
        <v>0</v>
      </c>
      <c r="D89" s="49">
        <f>January!AI90+February!AH90+March!AH90+April!AH90+May!AH90+June!AH90+July!AH90+August!AH93+September!AH90+October!AH90+November!AH90+December!AH90</f>
        <v>0</v>
      </c>
      <c r="E89" s="49">
        <f>January!AJ90+February!AI90+March!AI90+April!AI90+May!AI90+June!AI90+July!AI90+August!AI93+September!AI90+October!AI90+November!AI90+December!AI90</f>
        <v>0</v>
      </c>
      <c r="F89" s="49">
        <f>January!AK90+February!AJ90+March!AJ90+April!AJ90+May!AJ90+June!AJ90+July!AJ90+August!AJ93+September!AJ90+October!AJ90+November!AJ90+December!AJ90</f>
        <v>0</v>
      </c>
      <c r="G89" s="49">
        <f>January!AL90+February!AK90+March!AK90+April!AK90+May!AK90+June!AK90+July!AK90+August!AK93+September!AK90+October!AK90+November!AK90+December!AK90</f>
        <v>0</v>
      </c>
      <c r="H89" s="62"/>
      <c r="I89" s="62"/>
      <c r="J89" s="49"/>
      <c r="K89" s="49"/>
      <c r="L89" s="49"/>
      <c r="M89" s="73"/>
    </row>
    <row r="90" spans="2:13" ht="20.100000000000001" customHeight="1" x14ac:dyDescent="0.25">
      <c r="B90" s="64" t="s">
        <v>137</v>
      </c>
      <c r="C90" s="63">
        <f>January!AH91+February!AG91+March!AG91+April!AG91+May!AG91+June!AG91+July!AG91+August!AG94+September!AG91+October!AG91+November!AG91+December!AG91</f>
        <v>0</v>
      </c>
      <c r="D90" s="49">
        <f>January!AI91+February!AH91+March!AH91+April!AH91+May!AH91+June!AH91+July!AH91+August!AH94+September!AH91+October!AH91+November!AH91+December!AH91</f>
        <v>0</v>
      </c>
      <c r="E90" s="49">
        <f>January!AJ91+February!AI91+March!AI91+April!AI91+May!AI91+June!AI91+July!AI91+August!AI94+September!AI91+October!AI91+November!AI91+December!AI91</f>
        <v>0</v>
      </c>
      <c r="F90" s="49">
        <f>January!AK91+February!AJ91+March!AJ91+April!AJ91+May!AJ91+June!AJ91+July!AJ91+August!AJ94+September!AJ91+October!AJ91+November!AJ91+December!AJ91</f>
        <v>0</v>
      </c>
      <c r="G90" s="49">
        <f>January!AL91+February!AK91+March!AK91+April!AK91+May!AK91+June!AK91+July!AK91+August!AK94+September!AK91+October!AK91+November!AK91+December!AK91</f>
        <v>0</v>
      </c>
      <c r="H90" s="62"/>
      <c r="I90" s="62"/>
      <c r="J90" s="49"/>
      <c r="K90" s="49"/>
      <c r="L90" s="49"/>
      <c r="M90" s="73"/>
    </row>
    <row r="91" spans="2:13" ht="20.100000000000001" customHeight="1" x14ac:dyDescent="0.25">
      <c r="B91" s="64" t="s">
        <v>138</v>
      </c>
      <c r="C91" s="63">
        <f>January!AH92+February!AG92+March!AG92+April!AG92+May!AG92+June!AG92+July!AG92+August!AG95+September!AG92+October!AG92+November!AG92+December!AG92</f>
        <v>0</v>
      </c>
      <c r="D91" s="49">
        <f>January!AI92+February!AH92+March!AH92+April!AH92+May!AH92+June!AH92+July!AH92+August!AH95+September!AH92+October!AH92+November!AH92+December!AH92</f>
        <v>0</v>
      </c>
      <c r="E91" s="49">
        <f>January!AJ92+February!AI92+March!AI92+April!AI92+May!AI92+June!AI92+July!AI92+August!AI95+September!AI92+October!AI92+November!AI92+December!AI92</f>
        <v>0</v>
      </c>
      <c r="F91" s="49">
        <f>January!AK92+February!AJ92+March!AJ92+April!AJ92+May!AJ92+June!AJ92+July!AJ92+August!AJ95+September!AJ92+October!AJ92+November!AJ92+December!AJ92</f>
        <v>0</v>
      </c>
      <c r="G91" s="49">
        <f>January!AL92+February!AK92+March!AK92+April!AK92+May!AK92+June!AK92+July!AK92+August!AK95+September!AK92+October!AK92+November!AK92+December!AK92</f>
        <v>0</v>
      </c>
      <c r="H91" s="62"/>
      <c r="I91" s="62"/>
      <c r="J91" s="49"/>
      <c r="K91" s="49"/>
      <c r="L91" s="49"/>
      <c r="M91" s="73"/>
    </row>
    <row r="92" spans="2:13" ht="20.100000000000001" customHeight="1" x14ac:dyDescent="0.25">
      <c r="B92" s="64" t="s">
        <v>139</v>
      </c>
      <c r="C92" s="63">
        <f>January!AH93+February!AG93+March!AG93+April!AG93+May!AG93+June!AG93+July!AG93+August!AG96+September!AG93+October!AG93+November!AG93+December!AG93</f>
        <v>0</v>
      </c>
      <c r="D92" s="49">
        <f>January!AI93+February!AH93+March!AH93+April!AH93+May!AH93+June!AH93+July!AH93+August!AH96+September!AH93+October!AH93+November!AH93+December!AH93</f>
        <v>0</v>
      </c>
      <c r="E92" s="49">
        <f>January!AJ93+February!AI93+March!AI93+April!AI93+May!AI93+June!AI93+July!AI93+August!AI96+September!AI93+October!AI93+November!AI93+December!AI93</f>
        <v>0</v>
      </c>
      <c r="F92" s="49">
        <f>January!AK93+February!AJ93+March!AJ93+April!AJ93+May!AJ93+June!AJ93+July!AJ93+August!AJ96+September!AJ93+October!AJ93+November!AJ93+December!AJ93</f>
        <v>0</v>
      </c>
      <c r="G92" s="49">
        <f>January!AL93+February!AK93+March!AK93+April!AK93+May!AK93+June!AK93+July!AK93+August!AK96+September!AK93+October!AK93+November!AK93+December!AK93</f>
        <v>0</v>
      </c>
      <c r="H92" s="62"/>
      <c r="I92" s="62"/>
      <c r="J92" s="49"/>
      <c r="K92" s="49"/>
      <c r="L92" s="49"/>
      <c r="M92" s="73"/>
    </row>
    <row r="93" spans="2:13" ht="20.100000000000001" customHeight="1" x14ac:dyDescent="0.25">
      <c r="B93" s="64" t="s">
        <v>140</v>
      </c>
      <c r="C93" s="63">
        <f>January!AH94+February!AG94+March!AG94+April!AG94+May!AG94+June!AG94+July!AG94+August!AG97+September!AG94+October!AG94+November!AG94+December!AG94</f>
        <v>0</v>
      </c>
      <c r="D93" s="49">
        <f>January!AI94+February!AH94+March!AH94+April!AH94+May!AH94+June!AH94+July!AH94+August!AH97+September!AH94+October!AH94+November!AH94+December!AH94</f>
        <v>0</v>
      </c>
      <c r="E93" s="49">
        <f>January!AJ94+February!AI94+March!AI94+April!AI94+May!AI94+June!AI94+July!AI94+August!AI97+September!AI94+October!AI94+November!AI94+December!AI94</f>
        <v>0</v>
      </c>
      <c r="F93" s="49">
        <f>January!AK94+February!AJ94+March!AJ94+April!AJ94+May!AJ94+June!AJ94+July!AJ94+August!AJ97+September!AJ94+October!AJ94+November!AJ94+December!AJ94</f>
        <v>0</v>
      </c>
      <c r="G93" s="49">
        <f>January!AL94+February!AK94+March!AK94+April!AK94+May!AK94+June!AK94+July!AK94+August!AK97+September!AK94+October!AK94+November!AK94+December!AK94</f>
        <v>0</v>
      </c>
      <c r="H93" s="62"/>
      <c r="I93" s="62"/>
      <c r="J93" s="49"/>
      <c r="K93" s="49"/>
      <c r="L93" s="49"/>
      <c r="M93" s="73"/>
    </row>
    <row r="94" spans="2:13" ht="20.100000000000001" customHeight="1" x14ac:dyDescent="0.25">
      <c r="B94" s="64" t="s">
        <v>141</v>
      </c>
      <c r="C94" s="63">
        <f>January!AH95+February!AG95+March!AG95+April!AG95+May!AG95+June!AG95+July!AG95+August!AG98+September!AG95+October!AG95+November!AG95+December!AG95</f>
        <v>0</v>
      </c>
      <c r="D94" s="49">
        <f>January!AI95+February!AH95+March!AH95+April!AH95+May!AH95+June!AH95+July!AH95+August!AH98+September!AH95+October!AH95+November!AH95+December!AH95</f>
        <v>0</v>
      </c>
      <c r="E94" s="49">
        <f>January!AJ95+February!AI95+March!AI95+April!AI95+May!AI95+June!AI95+July!AI95+August!AI98+September!AI95+October!AI95+November!AI95+December!AI95</f>
        <v>0</v>
      </c>
      <c r="F94" s="49">
        <f>January!AK95+February!AJ95+March!AJ95+April!AJ95+May!AJ95+June!AJ95+July!AJ95+August!AJ98+September!AJ95+October!AJ95+November!AJ95+December!AJ95</f>
        <v>0</v>
      </c>
      <c r="G94" s="49">
        <f>January!AL95+February!AK95+March!AK95+April!AK95+May!AK95+June!AK95+July!AK95+August!AK98+September!AK95+October!AK95+November!AK95+December!AK95</f>
        <v>0</v>
      </c>
      <c r="H94" s="62"/>
      <c r="I94" s="62"/>
      <c r="J94" s="49"/>
      <c r="K94" s="49"/>
      <c r="L94" s="49"/>
      <c r="M94" s="73"/>
    </row>
    <row r="95" spans="2:13" ht="20.100000000000001" customHeight="1" x14ac:dyDescent="0.25">
      <c r="B95" s="64" t="s">
        <v>142</v>
      </c>
      <c r="C95" s="63">
        <f>January!AH96+February!AG96+March!AG96+April!AG96+May!AG96+June!AG96+July!AG96+August!AG99+September!AG96+October!AG96+November!AG96+December!AG96</f>
        <v>0</v>
      </c>
      <c r="D95" s="49">
        <f>January!AI96+February!AH96+March!AH96+April!AH96+May!AH96+June!AH96+July!AH96+August!AH99+September!AH96+October!AH96+November!AH96+December!AH96</f>
        <v>0</v>
      </c>
      <c r="E95" s="49">
        <f>January!AJ96+February!AI96+March!AI96+April!AI96+May!AI96+June!AI96+July!AI96+August!AI99+September!AI96+October!AI96+November!AI96+December!AI96</f>
        <v>0</v>
      </c>
      <c r="F95" s="49">
        <f>January!AK96+February!AJ96+March!AJ96+April!AJ96+May!AJ96+June!AJ96+July!AJ96+August!AJ99+September!AJ96+October!AJ96+November!AJ96+December!AJ96</f>
        <v>0</v>
      </c>
      <c r="G95" s="49">
        <f>January!AL96+February!AK96+March!AK96+April!AK96+May!AK96+June!AK96+July!AK96+August!AK99+September!AK96+October!AK96+November!AK96+December!AK96</f>
        <v>0</v>
      </c>
      <c r="H95" s="62"/>
      <c r="I95" s="62"/>
      <c r="J95" s="49"/>
      <c r="K95" s="49"/>
      <c r="L95" s="49"/>
      <c r="M95" s="73"/>
    </row>
    <row r="96" spans="2:13" ht="20.100000000000001" customHeight="1" x14ac:dyDescent="0.25">
      <c r="B96" s="64" t="s">
        <v>143</v>
      </c>
      <c r="C96" s="63">
        <f>January!AH97+February!AG97+March!AG97+April!AG97+May!AG97+June!AG97+July!AG97+August!AG100+September!AG97+October!AG97+November!AG97+December!AG97</f>
        <v>0</v>
      </c>
      <c r="D96" s="49">
        <f>January!AI97+February!AH97+March!AH97+April!AH97+May!AH97+June!AH97+July!AH97+August!AH100+September!AH97+October!AH97+November!AH97+December!AH97</f>
        <v>0</v>
      </c>
      <c r="E96" s="49">
        <f>January!AJ97+February!AI97+March!AI97+April!AI97+May!AI97+June!AI97+July!AI97+August!AI100+September!AI97+October!AI97+November!AI97+December!AI97</f>
        <v>0</v>
      </c>
      <c r="F96" s="49">
        <f>January!AK97+February!AJ97+March!AJ97+April!AJ97+May!AJ97+June!AJ97+July!AJ97+August!AJ100+September!AJ97+October!AJ97+November!AJ97+December!AJ97</f>
        <v>0</v>
      </c>
      <c r="G96" s="49">
        <f>January!AL97+February!AK97+March!AK97+April!AK97+May!AK97+June!AK97+July!AK97+August!AK100+September!AK97+October!AK97+November!AK97+December!AK97</f>
        <v>0</v>
      </c>
      <c r="H96" s="62"/>
      <c r="I96" s="62"/>
      <c r="J96" s="49"/>
      <c r="K96" s="49"/>
      <c r="L96" s="49"/>
      <c r="M96" s="73"/>
    </row>
    <row r="97" spans="2:13" ht="20.100000000000001" customHeight="1" x14ac:dyDescent="0.25">
      <c r="B97" s="64" t="s">
        <v>144</v>
      </c>
      <c r="C97" s="63">
        <f>January!AH98+February!AG98+March!AG98+April!AG98+May!AG98+June!AG98+July!AG98+August!AG101+September!AG98+October!AG98+November!AG98+December!AG98</f>
        <v>0</v>
      </c>
      <c r="D97" s="49">
        <f>January!AI98+February!AH98+March!AH98+April!AH98+May!AH98+June!AH98+July!AH98+August!AH101+September!AH98+October!AH98+November!AH98+December!AH98</f>
        <v>0</v>
      </c>
      <c r="E97" s="49">
        <f>January!AJ98+February!AI98+March!AI98+April!AI98+May!AI98+June!AI98+July!AI98+August!AI101+September!AI98+October!AI98+November!AI98+December!AI98</f>
        <v>0</v>
      </c>
      <c r="F97" s="49">
        <f>January!AK98+February!AJ98+March!AJ98+April!AJ98+May!AJ98+June!AJ98+July!AJ98+August!AJ101+September!AJ98+October!AJ98+November!AJ98+December!AJ98</f>
        <v>0</v>
      </c>
      <c r="G97" s="49">
        <f>January!AL98+February!AK98+March!AK98+April!AK98+May!AK98+June!AK98+July!AK98+August!AK101+September!AK98+October!AK98+November!AK98+December!AK98</f>
        <v>0</v>
      </c>
      <c r="H97" s="62"/>
      <c r="I97" s="62"/>
      <c r="J97" s="49"/>
      <c r="K97" s="49"/>
      <c r="L97" s="49"/>
      <c r="M97" s="73"/>
    </row>
    <row r="98" spans="2:13" ht="20.100000000000001" customHeight="1" x14ac:dyDescent="0.25">
      <c r="B98" s="64" t="s">
        <v>145</v>
      </c>
      <c r="C98" s="63">
        <f>January!AH99+February!AG99+March!AG99+April!AG99+May!AG99+June!AG99+July!AG99+August!AG102+September!AG99+October!AG99+November!AG99+December!AG99</f>
        <v>0</v>
      </c>
      <c r="D98" s="49">
        <f>January!AI99+February!AH99+March!AH99+April!AH99+May!AH99+June!AH99+July!AH99+August!AH102+September!AH99+October!AH99+November!AH99+December!AH99</f>
        <v>0</v>
      </c>
      <c r="E98" s="49">
        <f>January!AJ99+February!AI99+March!AI99+April!AI99+May!AI99+June!AI99+July!AI99+August!AI102+September!AI99+October!AI99+November!AI99+December!AI99</f>
        <v>0</v>
      </c>
      <c r="F98" s="49">
        <f>January!AK99+February!AJ99+March!AJ99+April!AJ99+May!AJ99+June!AJ99+July!AJ99+August!AJ102+September!AJ99+October!AJ99+November!AJ99+December!AJ99</f>
        <v>0</v>
      </c>
      <c r="G98" s="49">
        <f>January!AL99+February!AK99+March!AK99+April!AK99+May!AK99+June!AK99+July!AK99+August!AK102+September!AK99+October!AK99+November!AK99+December!AK99</f>
        <v>0</v>
      </c>
      <c r="H98" s="62"/>
      <c r="I98" s="62"/>
      <c r="J98" s="49"/>
      <c r="K98" s="49"/>
      <c r="L98" s="49"/>
      <c r="M98" s="73"/>
    </row>
    <row r="99" spans="2:13" ht="20.100000000000001" customHeight="1" x14ac:dyDescent="0.25">
      <c r="B99" s="64" t="s">
        <v>146</v>
      </c>
      <c r="C99" s="63">
        <f>January!AH100+February!AG100+March!AG100+April!AG100+May!AG100+June!AG100+July!AG100+August!AG103+September!AG100+October!AG100+November!AG100+December!AG100</f>
        <v>0</v>
      </c>
      <c r="D99" s="49">
        <f>January!AI100+February!AH100+March!AH100+April!AH100+May!AH100+June!AH100+July!AH100+August!AH103+September!AH100+October!AH100+November!AH100+December!AH100</f>
        <v>0</v>
      </c>
      <c r="E99" s="49">
        <f>January!AJ100+February!AI100+March!AI100+April!AI100+May!AI100+June!AI100+July!AI100+August!AI103+September!AI100+October!AI100+November!AI100+December!AI100</f>
        <v>0</v>
      </c>
      <c r="F99" s="49">
        <f>January!AK100+February!AJ100+March!AJ100+April!AJ100+May!AJ100+June!AJ100+July!AJ100+August!AJ103+September!AJ100+October!AJ100+November!AJ100+December!AJ100</f>
        <v>0</v>
      </c>
      <c r="G99" s="49">
        <f>January!AL100+February!AK100+March!AK100+April!AK100+May!AK100+June!AK100+July!AK100+August!AK103+September!AK100+October!AK100+November!AK100+December!AK100</f>
        <v>0</v>
      </c>
      <c r="H99" s="62"/>
      <c r="I99" s="62"/>
      <c r="J99" s="49"/>
      <c r="K99" s="49"/>
      <c r="L99" s="49"/>
      <c r="M99" s="73"/>
    </row>
    <row r="100" spans="2:13" ht="20.100000000000001" customHeight="1" x14ac:dyDescent="0.25">
      <c r="B100" s="64" t="s">
        <v>147</v>
      </c>
      <c r="C100" s="63">
        <f>January!AH101+February!AG101+March!AG101+April!AG101+May!AG101+June!AG101+July!AG101+August!AG104+September!AG101+October!AG101+November!AG101+December!AG101</f>
        <v>0</v>
      </c>
      <c r="D100" s="49">
        <f>January!AI101+February!AH101+March!AH101+April!AH101+May!AH101+June!AH101+July!AH101+August!AH104+September!AH101+October!AH101+November!AH101+December!AH101</f>
        <v>0</v>
      </c>
      <c r="E100" s="49">
        <f>January!AJ101+February!AI101+March!AI101+April!AI101+May!AI101+June!AI101+July!AI101+August!AI104+September!AI101+October!AI101+November!AI101+December!AI101</f>
        <v>0</v>
      </c>
      <c r="F100" s="49">
        <f>January!AK101+February!AJ101+March!AJ101+April!AJ101+May!AJ101+June!AJ101+July!AJ101+August!AJ104+September!AJ101+October!AJ101+November!AJ101+December!AJ101</f>
        <v>0</v>
      </c>
      <c r="G100" s="49">
        <f>January!AL101+February!AK101+March!AK101+April!AK101+May!AK101+June!AK101+July!AK101+August!AK104+September!AK101+October!AK101+November!AK101+December!AK101</f>
        <v>0</v>
      </c>
      <c r="H100" s="62"/>
      <c r="I100" s="62"/>
      <c r="J100" s="49"/>
      <c r="K100" s="49"/>
      <c r="L100" s="49"/>
      <c r="M100" s="73"/>
    </row>
    <row r="101" spans="2:13" ht="20.100000000000001" customHeight="1" x14ac:dyDescent="0.25">
      <c r="B101" s="64" t="s">
        <v>148</v>
      </c>
      <c r="C101" s="63">
        <f>January!AH102+February!AG102+March!AG102+April!AG102+May!AG102+June!AG102+July!AG102+August!AG105+September!AG102+October!AG102+November!AG102+December!AG102</f>
        <v>0</v>
      </c>
      <c r="D101" s="49">
        <f>January!AI102+February!AH102+March!AH102+April!AH102+May!AH102+June!AH102+July!AH102+August!AH105+September!AH102+October!AH102+November!AH102+December!AH102</f>
        <v>0</v>
      </c>
      <c r="E101" s="49">
        <f>January!AJ102+February!AI102+March!AI102+April!AI102+May!AI102+June!AI102+July!AI102+August!AI105+September!AI102+October!AI102+November!AI102+December!AI102</f>
        <v>0</v>
      </c>
      <c r="F101" s="49">
        <f>January!AK102+February!AJ102+March!AJ102+April!AJ102+May!AJ102+June!AJ102+July!AJ102+August!AJ105+September!AJ102+October!AJ102+November!AJ102+December!AJ102</f>
        <v>0</v>
      </c>
      <c r="G101" s="49">
        <f>January!AL102+February!AK102+March!AK102+April!AK102+May!AK102+June!AK102+July!AK102+August!AK105+September!AK102+October!AK102+November!AK102+December!AK102</f>
        <v>0</v>
      </c>
      <c r="H101" s="62"/>
      <c r="I101" s="62"/>
      <c r="J101" s="49"/>
      <c r="K101" s="49"/>
      <c r="L101" s="49"/>
      <c r="M101" s="73"/>
    </row>
    <row r="102" spans="2:13" ht="20.100000000000001" customHeight="1" x14ac:dyDescent="0.25">
      <c r="B102" s="64" t="s">
        <v>149</v>
      </c>
      <c r="C102" s="63">
        <f>January!AH103+February!AG103+March!AG103+April!AG103+May!AG103+June!AG103+July!AG103+August!AG106+September!AG103+October!AG103+November!AG103+December!AG103</f>
        <v>0</v>
      </c>
      <c r="D102" s="49">
        <f>January!AI103+February!AH103+March!AH103+April!AH103+May!AH103+June!AH103+July!AH103+August!AH106+September!AH103+October!AH103+November!AH103+December!AH103</f>
        <v>0</v>
      </c>
      <c r="E102" s="49">
        <f>January!AJ103+February!AI103+March!AI103+April!AI103+May!AI103+June!AI103+July!AI103+August!AI106+September!AI103+October!AI103+November!AI103+December!AI103</f>
        <v>0</v>
      </c>
      <c r="F102" s="49">
        <f>January!AK103+February!AJ103+March!AJ103+April!AJ103+May!AJ103+June!AJ103+July!AJ103+August!AJ106+September!AJ103+October!AJ103+November!AJ103+December!AJ103</f>
        <v>0</v>
      </c>
      <c r="G102" s="49">
        <f>January!AL103+February!AK103+March!AK103+April!AK103+May!AK103+June!AK103+July!AK103+August!AK106+September!AK103+October!AK103+November!AK103+December!AK103</f>
        <v>0</v>
      </c>
      <c r="H102" s="62"/>
      <c r="I102" s="62"/>
      <c r="J102" s="49"/>
      <c r="K102" s="49"/>
      <c r="L102" s="49"/>
      <c r="M102" s="73"/>
    </row>
    <row r="103" spans="2:13" ht="20.100000000000001" customHeight="1" x14ac:dyDescent="0.25">
      <c r="B103" s="64" t="s">
        <v>150</v>
      </c>
      <c r="C103" s="63">
        <f>January!AH104+February!AG104+March!AG104+April!AG104+May!AG104+June!AG104+July!AG104+August!AG107+September!AG104+October!AG104+November!AG104+December!AG104</f>
        <v>0</v>
      </c>
      <c r="D103" s="49">
        <f>January!AI104+February!AH104+March!AH104+April!AH104+May!AH104+June!AH104+July!AH104+August!AH107+September!AH104+October!AH104+November!AH104+December!AH104</f>
        <v>0</v>
      </c>
      <c r="E103" s="49">
        <f>January!AJ104+February!AI104+March!AI104+April!AI104+May!AI104+June!AI104+July!AI104+August!AI107+September!AI104+October!AI104+November!AI104+December!AI104</f>
        <v>0</v>
      </c>
      <c r="F103" s="49">
        <f>January!AK104+February!AJ104+March!AJ104+April!AJ104+May!AJ104+June!AJ104+July!AJ104+August!AJ107+September!AJ104+October!AJ104+November!AJ104+December!AJ104</f>
        <v>0</v>
      </c>
      <c r="G103" s="49">
        <f>January!AL104+February!AK104+March!AK104+April!AK104+May!AK104+June!AK104+July!AK104+August!AK107+September!AK104+October!AK104+November!AK104+December!AK104</f>
        <v>0</v>
      </c>
      <c r="H103" s="62"/>
      <c r="I103" s="62"/>
      <c r="J103" s="49"/>
      <c r="K103" s="49"/>
      <c r="L103" s="49"/>
      <c r="M103" s="73"/>
    </row>
    <row r="104" spans="2:13" ht="20.100000000000001" customHeight="1" x14ac:dyDescent="0.25">
      <c r="B104" s="64" t="s">
        <v>151</v>
      </c>
      <c r="C104" s="63">
        <f>January!AH105+February!AG105+March!AG105+April!AG105+May!AG105+June!AG105+July!AG105+August!AG108+September!AG105+October!AG105+November!AG105+December!AG105</f>
        <v>0</v>
      </c>
      <c r="D104" s="49">
        <f>January!AI105+February!AH105+March!AH105+April!AH105+May!AH105+June!AH105+July!AH105+August!AH108+September!AH105+October!AH105+November!AH105+December!AH105</f>
        <v>0</v>
      </c>
      <c r="E104" s="49">
        <f>January!AJ105+February!AI105+March!AI105+April!AI105+May!AI105+June!AI105+July!AI105+August!AI108+September!AI105+October!AI105+November!AI105+December!AI105</f>
        <v>0</v>
      </c>
      <c r="F104" s="49">
        <f>January!AK105+February!AJ105+March!AJ105+April!AJ105+May!AJ105+June!AJ105+July!AJ105+August!AJ108+September!AJ105+October!AJ105+November!AJ105+December!AJ105</f>
        <v>0</v>
      </c>
      <c r="G104" s="49">
        <f>January!AL105+February!AK105+March!AK105+April!AK105+May!AK105+June!AK105+July!AK105+August!AK108+September!AK105+October!AK105+November!AK105+December!AK105</f>
        <v>0</v>
      </c>
      <c r="H104" s="62"/>
      <c r="I104" s="62"/>
      <c r="J104" s="49"/>
      <c r="K104" s="49"/>
      <c r="L104" s="49"/>
      <c r="M104" s="73"/>
    </row>
    <row r="105" spans="2:13" ht="20.100000000000001" customHeight="1" x14ac:dyDescent="0.25">
      <c r="B105" s="64" t="s">
        <v>152</v>
      </c>
      <c r="C105" s="63">
        <f>January!AH106+February!AG106+March!AG106+April!AG106+May!AG106+June!AG106+July!AG106+August!AG109+September!AG106+October!AG106+November!AG106+December!AG106</f>
        <v>0</v>
      </c>
      <c r="D105" s="49">
        <f>January!AI106+February!AH106+March!AH106+April!AH106+May!AH106+June!AH106+July!AH106+August!AH109+September!AH106+October!AH106+November!AH106+December!AH106</f>
        <v>0</v>
      </c>
      <c r="E105" s="49">
        <f>January!AJ106+February!AI106+March!AI106+April!AI106+May!AI106+June!AI106+July!AI106+August!AI109+September!AI106+October!AI106+November!AI106+December!AI106</f>
        <v>0</v>
      </c>
      <c r="F105" s="49">
        <f>January!AK106+February!AJ106+March!AJ106+April!AJ106+May!AJ106+June!AJ106+July!AJ106+August!AJ109+September!AJ106+October!AJ106+November!AJ106+December!AJ106</f>
        <v>0</v>
      </c>
      <c r="G105" s="49">
        <f>January!AL106+February!AK106+March!AK106+April!AK106+May!AK106+June!AK106+July!AK106+August!AK109+September!AK106+October!AK106+November!AK106+December!AK106</f>
        <v>0</v>
      </c>
      <c r="H105" s="62"/>
      <c r="I105" s="62"/>
      <c r="J105" s="49"/>
      <c r="K105" s="49"/>
      <c r="L105" s="49"/>
      <c r="M105" s="73"/>
    </row>
    <row r="106" spans="2:13" ht="20.100000000000001" customHeight="1" x14ac:dyDescent="0.25">
      <c r="B106" s="64" t="s">
        <v>153</v>
      </c>
      <c r="C106" s="63">
        <f>January!AH107+February!AG107+March!AG107+April!AG107+May!AG107+June!AG107+July!AG107+August!AG110+September!AG107+October!AG107+November!AG107+December!AG107</f>
        <v>0</v>
      </c>
      <c r="D106" s="49">
        <f>January!AI107+February!AH107+March!AH107+April!AH107+May!AH107+June!AH107+July!AH107+August!AH110+September!AH107+October!AH107+November!AH107+December!AH107</f>
        <v>0</v>
      </c>
      <c r="E106" s="49">
        <f>January!AJ107+February!AI107+March!AI107+April!AI107+May!AI107+June!AI107+July!AI107+August!AI110+September!AI107+October!AI107+November!AI107+December!AI107</f>
        <v>0</v>
      </c>
      <c r="F106" s="49">
        <f>January!AK107+February!AJ107+March!AJ107+April!AJ107+May!AJ107+June!AJ107+July!AJ107+August!AJ110+September!AJ107+October!AJ107+November!AJ107+December!AJ107</f>
        <v>0</v>
      </c>
      <c r="G106" s="49">
        <f>January!AL107+February!AK107+March!AK107+April!AK107+May!AK107+June!AK107+July!AK107+August!AK110+September!AK107+October!AK107+November!AK107+December!AK107</f>
        <v>0</v>
      </c>
      <c r="H106" s="62"/>
      <c r="I106" s="62"/>
      <c r="J106" s="49"/>
      <c r="K106" s="49"/>
      <c r="L106" s="49"/>
      <c r="M106" s="73"/>
    </row>
    <row r="107" spans="2:13" ht="20.100000000000001" customHeight="1" x14ac:dyDescent="0.25">
      <c r="B107" s="64" t="s">
        <v>154</v>
      </c>
      <c r="C107" s="63">
        <f>January!AH108+February!AG108+March!AG108+April!AG108+May!AG108+June!AG108+July!AG108+August!AG111+September!AG108+October!AG108+November!AG108+December!AG108</f>
        <v>0</v>
      </c>
      <c r="D107" s="49">
        <f>January!AI108+February!AH108+March!AH108+April!AH108+May!AH108+June!AH108+July!AH108+August!AH111+September!AH108+October!AH108+November!AH108+December!AH108</f>
        <v>0</v>
      </c>
      <c r="E107" s="49">
        <f>January!AJ108+February!AI108+March!AI108+April!AI108+May!AI108+June!AI108+July!AI108+August!AI111+September!AI108+October!AI108+November!AI108+December!AI108</f>
        <v>0</v>
      </c>
      <c r="F107" s="49">
        <f>January!AK108+February!AJ108+March!AJ108+April!AJ108+May!AJ108+June!AJ108+July!AJ108+August!AJ111+September!AJ108+October!AJ108+November!AJ108+December!AJ108</f>
        <v>0</v>
      </c>
      <c r="G107" s="49">
        <f>January!AL108+February!AK108+March!AK108+April!AK108+May!AK108+June!AK108+July!AK108+August!AK111+September!AK108+October!AK108+November!AK108+December!AK108</f>
        <v>0</v>
      </c>
      <c r="H107" s="62"/>
      <c r="I107" s="62"/>
      <c r="J107" s="49"/>
      <c r="K107" s="49"/>
      <c r="L107" s="49"/>
      <c r="M107" s="73"/>
    </row>
    <row r="108" spans="2:13" ht="20.100000000000001" customHeight="1" x14ac:dyDescent="0.25">
      <c r="B108" s="64" t="s">
        <v>155</v>
      </c>
      <c r="C108" s="63">
        <f>January!AH109+February!AG109+March!AG109+April!AG109+May!AG109+June!AG109+July!AG109+August!AG112+September!AG109+October!AG109+November!AG109+December!AG109</f>
        <v>0</v>
      </c>
      <c r="D108" s="49">
        <f>January!AI109+February!AH109+March!AH109+April!AH109+May!AH109+June!AH109+July!AH109+August!AH112+September!AH109+October!AH109+November!AH109+December!AH109</f>
        <v>0</v>
      </c>
      <c r="E108" s="49">
        <f>January!AJ109+February!AI109+March!AI109+April!AI109+May!AI109+June!AI109+July!AI109+August!AI112+September!AI109+October!AI109+November!AI109+December!AI109</f>
        <v>0</v>
      </c>
      <c r="F108" s="49">
        <f>January!AK109+February!AJ109+March!AJ109+April!AJ109+May!AJ109+June!AJ109+July!AJ109+August!AJ112+September!AJ109+October!AJ109+November!AJ109+December!AJ109</f>
        <v>0</v>
      </c>
      <c r="G108" s="49">
        <f>January!AL109+February!AK109+March!AK109+April!AK109+May!AK109+June!AK109+July!AK109+August!AK112+September!AK109+October!AK109+November!AK109+December!AK109</f>
        <v>0</v>
      </c>
      <c r="H108" s="62"/>
      <c r="I108" s="62"/>
      <c r="J108" s="49"/>
      <c r="K108" s="49"/>
      <c r="L108" s="49"/>
      <c r="M108" s="73"/>
    </row>
    <row r="109" spans="2:13" ht="20.100000000000001" customHeight="1" x14ac:dyDescent="0.25">
      <c r="B109" s="64" t="s">
        <v>156</v>
      </c>
      <c r="C109" s="63">
        <f>January!AH110+February!AG110+March!AG110+April!AG110+May!AG110+June!AG110+July!AG110+August!AG113+September!AG110+October!AG110+November!AG110+December!AG110</f>
        <v>0</v>
      </c>
      <c r="D109" s="49">
        <f>January!AI110+February!AH110+March!AH110+April!AH110+May!AH110+June!AH110+July!AH110+August!AH113+September!AH110+October!AH110+November!AH110+December!AH110</f>
        <v>0</v>
      </c>
      <c r="E109" s="49">
        <f>January!AJ110+February!AI110+March!AI110+April!AI110+May!AI110+June!AI110+July!AI110+August!AI113+September!AI110+October!AI110+November!AI110+December!AI110</f>
        <v>0</v>
      </c>
      <c r="F109" s="49">
        <f>January!AK110+February!AJ110+March!AJ110+April!AJ110+May!AJ110+June!AJ110+July!AJ110+August!AJ113+September!AJ110+October!AJ110+November!AJ110+December!AJ110</f>
        <v>0</v>
      </c>
      <c r="G109" s="49">
        <f>January!AL110+February!AK110+March!AK110+April!AK110+May!AK110+June!AK110+July!AK110+August!AK113+September!AK110+October!AK110+November!AK110+December!AK110</f>
        <v>0</v>
      </c>
      <c r="H109" s="62"/>
      <c r="I109" s="62"/>
      <c r="J109" s="49"/>
      <c r="K109" s="49"/>
      <c r="L109" s="49"/>
      <c r="M109" s="73"/>
    </row>
    <row r="110" spans="2:13" ht="20.100000000000001" customHeight="1" x14ac:dyDescent="0.25">
      <c r="B110" s="64" t="s">
        <v>157</v>
      </c>
      <c r="C110" s="63">
        <f>January!AH111+February!AG111+March!AG111+April!AG111+May!AG111+June!AG111+July!AG111+August!AG114+September!AG111+October!AG111+November!AG111+December!AG111</f>
        <v>0</v>
      </c>
      <c r="D110" s="49">
        <f>January!AI111+February!AH111+March!AH111+April!AH111+May!AH111+June!AH111+July!AH111+August!AH114+September!AH111+October!AH111+November!AH111+December!AH111</f>
        <v>0</v>
      </c>
      <c r="E110" s="49">
        <f>January!AJ111+February!AI111+March!AI111+April!AI111+May!AI111+June!AI111+July!AI111+August!AI114+September!AI111+October!AI111+November!AI111+December!AI111</f>
        <v>0</v>
      </c>
      <c r="F110" s="49">
        <f>January!AK111+February!AJ111+March!AJ111+April!AJ111+May!AJ111+June!AJ111+July!AJ111+August!AJ114+September!AJ111+October!AJ111+November!AJ111+December!AJ111</f>
        <v>0</v>
      </c>
      <c r="G110" s="49">
        <f>January!AL111+February!AK111+March!AK111+April!AK111+May!AK111+June!AK111+July!AK111+August!AK114+September!AK111+October!AK111+November!AK111+December!AK111</f>
        <v>0</v>
      </c>
      <c r="H110" s="62"/>
      <c r="I110" s="62"/>
      <c r="J110" s="49"/>
      <c r="K110" s="49"/>
      <c r="L110" s="49"/>
      <c r="M110" s="73"/>
    </row>
    <row r="111" spans="2:13" ht="20.100000000000001" customHeight="1" x14ac:dyDescent="0.25">
      <c r="B111" s="64" t="s">
        <v>158</v>
      </c>
      <c r="C111" s="63">
        <f>January!AH112+February!AG112+March!AG112+April!AG112+May!AG112+June!AG112+July!AG112+August!AG115+September!AG112+October!AG112+November!AG112+December!AG112</f>
        <v>0</v>
      </c>
      <c r="D111" s="49">
        <f>January!AI112+February!AH112+March!AH112+April!AH112+May!AH112+June!AH112+July!AH112+August!AH115+September!AH112+October!AH112+November!AH112+December!AH112</f>
        <v>0</v>
      </c>
      <c r="E111" s="49">
        <f>January!AJ112+February!AI112+March!AI112+April!AI112+May!AI112+June!AI112+July!AI112+August!AI115+September!AI112+October!AI112+November!AI112+December!AI112</f>
        <v>0</v>
      </c>
      <c r="F111" s="49">
        <f>January!AK112+February!AJ112+March!AJ112+April!AJ112+May!AJ112+June!AJ112+July!AJ112+August!AJ115+September!AJ112+October!AJ112+November!AJ112+December!AJ112</f>
        <v>0</v>
      </c>
      <c r="G111" s="49">
        <f>January!AL112+February!AK112+March!AK112+April!AK112+May!AK112+June!AK112+July!AK112+August!AK115+September!AK112+October!AK112+November!AK112+December!AK112</f>
        <v>0</v>
      </c>
      <c r="H111" s="62"/>
      <c r="I111" s="62"/>
      <c r="J111" s="49"/>
      <c r="K111" s="49"/>
      <c r="L111" s="49"/>
      <c r="M111" s="73"/>
    </row>
    <row r="112" spans="2:13" ht="20.100000000000001" customHeight="1" x14ac:dyDescent="0.25">
      <c r="B112" s="64" t="s">
        <v>159</v>
      </c>
      <c r="C112" s="63">
        <f>January!AH113+February!AG113+March!AG113+April!AG113+May!AG113+June!AG113+July!AG113+August!AG116+September!AG113+October!AG113+November!AG113+December!AG113</f>
        <v>0</v>
      </c>
      <c r="D112" s="49">
        <f>January!AI113+February!AH113+March!AH113+April!AH113+May!AH113+June!AH113+July!AH113+August!AH116+September!AH113+October!AH113+November!AH113+December!AH113</f>
        <v>0</v>
      </c>
      <c r="E112" s="49">
        <f>January!AJ113+February!AI113+March!AI113+April!AI113+May!AI113+June!AI113+July!AI113+August!AI116+September!AI113+October!AI113+November!AI113+December!AI113</f>
        <v>0</v>
      </c>
      <c r="F112" s="49">
        <f>January!AK113+February!AJ113+March!AJ113+April!AJ113+May!AJ113+June!AJ113+July!AJ113+August!AJ116+September!AJ113+October!AJ113+November!AJ113+December!AJ113</f>
        <v>0</v>
      </c>
      <c r="G112" s="49">
        <f>January!AL113+February!AK113+March!AK113+April!AK113+May!AK113+June!AK113+July!AK113+August!AK116+September!AK113+October!AK113+November!AK113+December!AK113</f>
        <v>0</v>
      </c>
      <c r="H112" s="62"/>
      <c r="I112" s="62"/>
      <c r="J112" s="49"/>
      <c r="K112" s="49"/>
      <c r="L112" s="49"/>
      <c r="M112" s="73"/>
    </row>
    <row r="113" spans="2:13" ht="20.100000000000001" customHeight="1" x14ac:dyDescent="0.25">
      <c r="B113" s="64" t="s">
        <v>160</v>
      </c>
      <c r="C113" s="63">
        <f>January!AH114+February!AG114+March!AG114+April!AG114+May!AG114+June!AG114+July!AG114+August!AG117+September!AG114+October!AG114+November!AG114+December!AG114</f>
        <v>0</v>
      </c>
      <c r="D113" s="49">
        <f>January!AI114+February!AH114+March!AH114+April!AH114+May!AH114+June!AH114+July!AH114+August!AH117+September!AH114+October!AH114+November!AH114+December!AH114</f>
        <v>0</v>
      </c>
      <c r="E113" s="49">
        <f>January!AJ114+February!AI114+March!AI114+April!AI114+May!AI114+June!AI114+July!AI114+August!AI117+September!AI114+October!AI114+November!AI114+December!AI114</f>
        <v>0</v>
      </c>
      <c r="F113" s="49">
        <f>January!AK114+February!AJ114+March!AJ114+April!AJ114+May!AJ114+June!AJ114+July!AJ114+August!AJ117+September!AJ114+October!AJ114+November!AJ114+December!AJ114</f>
        <v>0</v>
      </c>
      <c r="G113" s="49">
        <f>January!AL114+February!AK114+March!AK114+April!AK114+May!AK114+June!AK114+July!AK114+August!AK117+September!AK114+October!AK114+November!AK114+December!AK114</f>
        <v>0</v>
      </c>
      <c r="H113" s="62"/>
      <c r="I113" s="62"/>
      <c r="J113" s="49"/>
      <c r="K113" s="49"/>
      <c r="L113" s="49"/>
      <c r="M113" s="73"/>
    </row>
    <row r="114" spans="2:13" ht="20.100000000000001" customHeight="1" x14ac:dyDescent="0.25">
      <c r="B114" s="64" t="s">
        <v>161</v>
      </c>
      <c r="C114" s="63">
        <f>January!AH115+February!AG115+March!AG115+April!AG115+May!AG115+June!AG115+July!AG115+August!AG118+September!AG115+October!AG115+November!AG115+December!AG115</f>
        <v>0</v>
      </c>
      <c r="D114" s="49">
        <f>January!AI115+February!AH115+March!AH115+April!AH115+May!AH115+June!AH115+July!AH115+August!AH118+September!AH115+October!AH115+November!AH115+December!AH115</f>
        <v>0</v>
      </c>
      <c r="E114" s="49">
        <f>January!AJ115+February!AI115+March!AI115+April!AI115+May!AI115+June!AI115+July!AI115+August!AI118+September!AI115+October!AI115+November!AI115+December!AI115</f>
        <v>0</v>
      </c>
      <c r="F114" s="49">
        <f>January!AK115+February!AJ115+March!AJ115+April!AJ115+May!AJ115+June!AJ115+July!AJ115+August!AJ118+September!AJ115+October!AJ115+November!AJ115+December!AJ115</f>
        <v>0</v>
      </c>
      <c r="G114" s="49">
        <f>January!AL115+February!AK115+March!AK115+April!AK115+May!AK115+June!AK115+July!AK115+August!AK118+September!AK115+October!AK115+November!AK115+December!AK115</f>
        <v>0</v>
      </c>
      <c r="H114" s="62"/>
      <c r="I114" s="62"/>
      <c r="J114" s="49"/>
      <c r="K114" s="49"/>
      <c r="L114" s="49"/>
      <c r="M114" s="73"/>
    </row>
    <row r="115" spans="2:13" ht="20.100000000000001" customHeight="1" x14ac:dyDescent="0.25">
      <c r="B115" s="64" t="s">
        <v>162</v>
      </c>
      <c r="C115" s="63">
        <f>January!AH116+February!AG116+March!AG116+April!AG116+May!AG116+June!AG116+July!AG116+August!AG119+September!AG116+October!AG116+November!AG116+December!AG116</f>
        <v>0</v>
      </c>
      <c r="D115" s="49">
        <f>January!AI116+February!AH116+March!AH116+April!AH116+May!AH116+June!AH116+July!AH116+August!AH119+September!AH116+October!AH116+November!AH116+December!AH116</f>
        <v>0</v>
      </c>
      <c r="E115" s="49">
        <f>January!AJ116+February!AI116+March!AI116+April!AI116+May!AI116+June!AI116+July!AI116+August!AI119+September!AI116+October!AI116+November!AI116+December!AI116</f>
        <v>0</v>
      </c>
      <c r="F115" s="49">
        <f>January!AK116+February!AJ116+March!AJ116+April!AJ116+May!AJ116+June!AJ116+July!AJ116+August!AJ119+September!AJ116+October!AJ116+November!AJ116+December!AJ116</f>
        <v>0</v>
      </c>
      <c r="G115" s="49">
        <f>January!AL116+February!AK116+March!AK116+April!AK116+May!AK116+June!AK116+July!AK116+August!AK119+September!AK116+October!AK116+November!AK116+December!AK116</f>
        <v>0</v>
      </c>
      <c r="H115" s="62"/>
      <c r="I115" s="62"/>
      <c r="J115" s="49"/>
      <c r="K115" s="49"/>
      <c r="L115" s="49"/>
      <c r="M115" s="73"/>
    </row>
    <row r="116" spans="2:13" ht="20.100000000000001" customHeight="1" x14ac:dyDescent="0.25">
      <c r="B116" s="64" t="s">
        <v>163</v>
      </c>
      <c r="C116" s="63">
        <f>January!AH117+February!AG117+March!AG117+April!AG117+May!AG117+June!AG117+July!AG117+August!AG120+September!AG117+October!AG117+November!AG117+December!AG117</f>
        <v>0</v>
      </c>
      <c r="D116" s="49">
        <f>January!AI117+February!AH117+March!AH117+April!AH117+May!AH117+June!AH117+July!AH117+August!AH120+September!AH117+October!AH117+November!AH117+December!AH117</f>
        <v>0</v>
      </c>
      <c r="E116" s="49">
        <f>January!AJ117+February!AI117+March!AI117+April!AI117+May!AI117+June!AI117+July!AI117+August!AI120+September!AI117+October!AI117+November!AI117+December!AI117</f>
        <v>0</v>
      </c>
      <c r="F116" s="49">
        <f>January!AK117+February!AJ117+March!AJ117+April!AJ117+May!AJ117+June!AJ117+July!AJ117+August!AJ120+September!AJ117+October!AJ117+November!AJ117+December!AJ117</f>
        <v>0</v>
      </c>
      <c r="G116" s="49">
        <f>January!AL117+February!AK117+March!AK117+April!AK117+May!AK117+June!AK117+July!AK117+August!AK120+September!AK117+October!AK117+November!AK117+December!AK117</f>
        <v>0</v>
      </c>
      <c r="H116" s="62"/>
      <c r="I116" s="62"/>
      <c r="J116" s="49"/>
      <c r="K116" s="49"/>
      <c r="L116" s="49"/>
      <c r="M116" s="73"/>
    </row>
    <row r="117" spans="2:13" ht="20.100000000000001" customHeight="1" x14ac:dyDescent="0.25">
      <c r="B117" s="64" t="s">
        <v>164</v>
      </c>
      <c r="C117" s="63">
        <f>January!AH118+February!AG118+March!AG118+April!AG118+May!AG118+June!AG118+July!AG118+August!AG121+September!AG118+October!AG118+November!AG118+December!AG118</f>
        <v>0</v>
      </c>
      <c r="D117" s="49">
        <f>January!AI118+February!AH118+March!AH118+April!AH118+May!AH118+June!AH118+July!AH118+August!AH121+September!AH118+October!AH118+November!AH118+December!AH118</f>
        <v>0</v>
      </c>
      <c r="E117" s="49">
        <f>January!AJ118+February!AI118+March!AI118+April!AI118+May!AI118+June!AI118+July!AI118+August!AI121+September!AI118+October!AI118+November!AI118+December!AI118</f>
        <v>0</v>
      </c>
      <c r="F117" s="49">
        <f>January!AK118+February!AJ118+March!AJ118+April!AJ118+May!AJ118+June!AJ118+July!AJ118+August!AJ121+September!AJ118+October!AJ118+November!AJ118+December!AJ118</f>
        <v>0</v>
      </c>
      <c r="G117" s="49">
        <f>January!AL118+February!AK118+March!AK118+April!AK118+May!AK118+June!AK118+July!AK118+August!AK121+September!AK118+October!AK118+November!AK118+December!AK118</f>
        <v>0</v>
      </c>
      <c r="H117" s="62"/>
      <c r="I117" s="62"/>
      <c r="J117" s="49"/>
      <c r="K117" s="49"/>
      <c r="L117" s="49"/>
      <c r="M117" s="73"/>
    </row>
    <row r="118" spans="2:13" ht="20.100000000000001" customHeight="1" x14ac:dyDescent="0.25">
      <c r="B118" s="64" t="s">
        <v>165</v>
      </c>
      <c r="C118" s="63">
        <f>January!AH119+February!AG119+March!AG119+April!AG119+May!AG119+June!AG119+July!AG119+August!AG122+September!AG119+October!AG119+November!AG119+December!AG119</f>
        <v>0</v>
      </c>
      <c r="D118" s="49">
        <f>January!AI119+February!AH119+March!AH119+April!AH119+May!AH119+June!AH119+July!AH119+August!AH122+September!AH119+October!AH119+November!AH119+December!AH119</f>
        <v>0</v>
      </c>
      <c r="E118" s="49">
        <f>January!AJ119+February!AI119+March!AI119+April!AI119+May!AI119+June!AI119+July!AI119+August!AI122+September!AI119+October!AI119+November!AI119+December!AI119</f>
        <v>0</v>
      </c>
      <c r="F118" s="49">
        <f>January!AK119+February!AJ119+March!AJ119+April!AJ119+May!AJ119+June!AJ119+July!AJ119+August!AJ122+September!AJ119+October!AJ119+November!AJ119+December!AJ119</f>
        <v>0</v>
      </c>
      <c r="G118" s="49">
        <f>January!AL119+February!AK119+March!AK119+April!AK119+May!AK119+June!AK119+July!AK119+August!AK122+September!AK119+October!AK119+November!AK119+December!AK119</f>
        <v>0</v>
      </c>
      <c r="H118" s="62"/>
      <c r="I118" s="62"/>
      <c r="J118" s="49"/>
      <c r="K118" s="49"/>
      <c r="L118" s="49"/>
      <c r="M118" s="73"/>
    </row>
    <row r="119" spans="2:13" ht="20.100000000000001" customHeight="1" x14ac:dyDescent="0.25">
      <c r="B119" s="64" t="s">
        <v>166</v>
      </c>
      <c r="C119" s="63">
        <f>January!AH120+February!AG120+March!AG120+April!AG120+May!AG120+June!AG120+July!AG120+August!AG123+September!AG120+October!AG120+November!AG120+December!AG120</f>
        <v>0</v>
      </c>
      <c r="D119" s="49">
        <f>January!AI120+February!AH120+March!AH120+April!AH120+May!AH120+June!AH120+July!AH120+August!AH123+September!AH120+October!AH120+November!AH120+December!AH120</f>
        <v>0</v>
      </c>
      <c r="E119" s="49">
        <f>January!AJ120+February!AI120+March!AI120+April!AI120+May!AI120+June!AI120+July!AI120+August!AI123+September!AI120+October!AI120+November!AI120+December!AI120</f>
        <v>0</v>
      </c>
      <c r="F119" s="49">
        <f>January!AK120+February!AJ120+March!AJ120+April!AJ120+May!AJ120+June!AJ120+July!AJ120+August!AJ123+September!AJ120+October!AJ120+November!AJ120+December!AJ120</f>
        <v>0</v>
      </c>
      <c r="G119" s="49">
        <f>January!AL120+February!AK120+March!AK120+April!AK120+May!AK120+June!AK120+July!AK120+August!AK123+September!AK120+October!AK120+November!AK120+December!AK120</f>
        <v>0</v>
      </c>
      <c r="H119" s="62"/>
      <c r="I119" s="62"/>
      <c r="J119" s="49"/>
      <c r="K119" s="49"/>
      <c r="L119" s="49"/>
      <c r="M119" s="73"/>
    </row>
    <row r="120" spans="2:13" ht="20.100000000000001" customHeight="1" x14ac:dyDescent="0.25">
      <c r="B120" s="64" t="s">
        <v>167</v>
      </c>
      <c r="C120" s="63">
        <f>January!AH121+February!AG121+March!AG121+April!AG121+May!AG121+June!AG121+July!AG121+August!AG124+September!AG121+October!AG121+November!AG121+December!AG121</f>
        <v>0</v>
      </c>
      <c r="D120" s="49">
        <f>January!AI121+February!AH121+March!AH121+April!AH121+May!AH121+June!AH121+July!AH121+August!AH124+September!AH121+October!AH121+November!AH121+December!AH121</f>
        <v>0</v>
      </c>
      <c r="E120" s="49">
        <f>January!AJ121+February!AI121+March!AI121+April!AI121+May!AI121+June!AI121+July!AI121+August!AI124+September!AI121+October!AI121+November!AI121+December!AI121</f>
        <v>0</v>
      </c>
      <c r="F120" s="49">
        <f>January!AK121+February!AJ121+March!AJ121+April!AJ121+May!AJ121+June!AJ121+July!AJ121+August!AJ124+September!AJ121+October!AJ121+November!AJ121+December!AJ121</f>
        <v>0</v>
      </c>
      <c r="G120" s="49">
        <f>January!AL121+February!AK121+March!AK121+April!AK121+May!AK121+June!AK121+July!AK121+August!AK124+September!AK121+October!AK121+November!AK121+December!AK121</f>
        <v>0</v>
      </c>
      <c r="H120" s="62"/>
      <c r="I120" s="62"/>
      <c r="J120" s="49"/>
      <c r="K120" s="49"/>
      <c r="L120" s="49"/>
      <c r="M120" s="73"/>
    </row>
    <row r="121" spans="2:13" ht="20.100000000000001" customHeight="1" x14ac:dyDescent="0.25">
      <c r="B121" s="64" t="s">
        <v>168</v>
      </c>
      <c r="C121" s="63">
        <f>January!AH122+February!AG122+March!AG122+April!AG122+May!AG122+June!AG122+July!AG122+August!AG125+September!AG122+October!AG122+November!AG122+December!AG122</f>
        <v>0</v>
      </c>
      <c r="D121" s="49">
        <f>January!AI122+February!AH122+March!AH122+April!AH122+May!AH122+June!AH122+July!AH122+August!AH125+September!AH122+October!AH122+November!AH122+December!AH122</f>
        <v>0</v>
      </c>
      <c r="E121" s="49">
        <f>January!AJ122+February!AI122+March!AI122+April!AI122+May!AI122+June!AI122+July!AI122+August!AI125+September!AI122+October!AI122+November!AI122+December!AI122</f>
        <v>0</v>
      </c>
      <c r="F121" s="49">
        <f>January!AK122+February!AJ122+March!AJ122+April!AJ122+May!AJ122+June!AJ122+July!AJ122+August!AJ125+September!AJ122+October!AJ122+November!AJ122+December!AJ122</f>
        <v>0</v>
      </c>
      <c r="G121" s="49">
        <f>January!AL122+February!AK122+March!AK122+April!AK122+May!AK122+June!AK122+July!AK122+August!AK125+September!AK122+October!AK122+November!AK122+December!AK122</f>
        <v>0</v>
      </c>
      <c r="H121" s="62"/>
      <c r="I121" s="62"/>
      <c r="J121" s="49"/>
      <c r="K121" s="49"/>
      <c r="L121" s="49"/>
      <c r="M121" s="73"/>
    </row>
    <row r="122" spans="2:13" ht="20.100000000000001" customHeight="1" x14ac:dyDescent="0.25">
      <c r="B122" s="64" t="s">
        <v>169</v>
      </c>
      <c r="C122" s="63">
        <f>January!AH123+February!AG123+March!AG123+April!AG123+May!AG123+June!AG123+July!AG123+August!AG126+September!AG123+October!AG123+November!AG123+December!AG123</f>
        <v>0</v>
      </c>
      <c r="D122" s="49">
        <f>January!AI123+February!AH123+March!AH123+April!AH123+May!AH123+June!AH123+July!AH123+August!AH126+September!AH123+October!AH123+November!AH123+December!AH123</f>
        <v>0</v>
      </c>
      <c r="E122" s="49">
        <f>January!AJ123+February!AI123+March!AI123+April!AI123+May!AI123+June!AI123+July!AI123+August!AI126+September!AI123+October!AI123+November!AI123+December!AI123</f>
        <v>0</v>
      </c>
      <c r="F122" s="49">
        <f>January!AK123+February!AJ123+March!AJ123+April!AJ123+May!AJ123+June!AJ123+July!AJ123+August!AJ126+September!AJ123+October!AJ123+November!AJ123+December!AJ123</f>
        <v>0</v>
      </c>
      <c r="G122" s="49">
        <f>January!AL123+February!AK123+March!AK123+April!AK123+May!AK123+June!AK123+July!AK123+August!AK126+September!AK123+October!AK123+November!AK123+December!AK123</f>
        <v>0</v>
      </c>
      <c r="H122" s="62"/>
      <c r="I122" s="62"/>
      <c r="J122" s="49"/>
      <c r="K122" s="49"/>
      <c r="L122" s="49"/>
      <c r="M122" s="73"/>
    </row>
    <row r="123" spans="2:13" ht="20.100000000000001" customHeight="1" x14ac:dyDescent="0.25">
      <c r="B123" s="64" t="s">
        <v>170</v>
      </c>
      <c r="C123" s="63">
        <f>January!AH124+February!AG124+March!AG124+April!AG124+May!AG124+June!AG124+July!AG124+August!AG127+September!AG124+October!AG124+November!AG124+December!AG124</f>
        <v>0</v>
      </c>
      <c r="D123" s="49">
        <f>January!AI124+February!AH124+March!AH124+April!AH124+May!AH124+June!AH124+July!AH124+August!AH127+September!AH124+October!AH124+November!AH124+December!AH124</f>
        <v>0</v>
      </c>
      <c r="E123" s="49">
        <f>January!AJ124+February!AI124+March!AI124+April!AI124+May!AI124+June!AI124+July!AI124+August!AI127+September!AI124+October!AI124+November!AI124+December!AI124</f>
        <v>0</v>
      </c>
      <c r="F123" s="49">
        <f>January!AK124+February!AJ124+March!AJ124+April!AJ124+May!AJ124+June!AJ124+July!AJ124+August!AJ127+September!AJ124+October!AJ124+November!AJ124+December!AJ124</f>
        <v>0</v>
      </c>
      <c r="G123" s="49">
        <f>January!AL124+February!AK124+March!AK124+April!AK124+May!AK124+June!AK124+July!AK124+August!AK127+September!AK124+October!AK124+November!AK124+December!AK124</f>
        <v>0</v>
      </c>
      <c r="H123" s="62"/>
      <c r="I123" s="62"/>
      <c r="J123" s="49"/>
      <c r="K123" s="49"/>
      <c r="L123" s="49"/>
      <c r="M123" s="73"/>
    </row>
    <row r="124" spans="2:13" ht="20.100000000000001" customHeight="1" x14ac:dyDescent="0.25">
      <c r="B124" s="64" t="s">
        <v>171</v>
      </c>
      <c r="C124" s="63">
        <f>January!AH125+February!AG125+March!AG125+April!AG125+May!AG125+June!AG125+July!AG125+August!AG128+September!AG125+October!AG125+November!AG125+December!AG125</f>
        <v>0</v>
      </c>
      <c r="D124" s="49">
        <f>January!AI125+February!AH125+March!AH125+April!AH125+May!AH125+June!AH125+July!AH125+August!AH128+September!AH125+October!AH125+November!AH125+December!AH125</f>
        <v>0</v>
      </c>
      <c r="E124" s="49">
        <f>January!AJ125+February!AI125+March!AI125+April!AI125+May!AI125+June!AI125+July!AI125+August!AI128+September!AI125+October!AI125+November!AI125+December!AI125</f>
        <v>0</v>
      </c>
      <c r="F124" s="49">
        <f>January!AK125+February!AJ125+March!AJ125+April!AJ125+May!AJ125+June!AJ125+July!AJ125+August!AJ128+September!AJ125+October!AJ125+November!AJ125+December!AJ125</f>
        <v>0</v>
      </c>
      <c r="G124" s="49">
        <f>January!AL125+February!AK125+March!AK125+April!AK125+May!AK125+June!AK125+July!AK125+August!AK128+September!AK125+October!AK125+November!AK125+December!AK125</f>
        <v>0</v>
      </c>
      <c r="H124" s="62"/>
      <c r="I124" s="62"/>
      <c r="J124" s="49"/>
      <c r="K124" s="49"/>
      <c r="L124" s="49"/>
      <c r="M124" s="73"/>
    </row>
    <row r="125" spans="2:13" ht="20.100000000000001" customHeight="1" x14ac:dyDescent="0.25">
      <c r="B125" s="64" t="s">
        <v>172</v>
      </c>
      <c r="C125" s="63">
        <f>January!AH126+February!AG126+March!AG126+April!AG126+May!AG126+June!AG126+July!AG126+August!AG129+September!AG126+October!AG126+November!AG126+December!AG126</f>
        <v>0</v>
      </c>
      <c r="D125" s="49">
        <f>January!AI126+February!AH126+March!AH126+April!AH126+May!AH126+June!AH126+July!AH126+August!AH129+September!AH126+October!AH126+November!AH126+December!AH126</f>
        <v>0</v>
      </c>
      <c r="E125" s="49">
        <f>January!AJ126+February!AI126+March!AI126+April!AI126+May!AI126+June!AI126+July!AI126+August!AI129+September!AI126+October!AI126+November!AI126+December!AI126</f>
        <v>0</v>
      </c>
      <c r="F125" s="49">
        <f>January!AK126+February!AJ126+March!AJ126+April!AJ126+May!AJ126+June!AJ126+July!AJ126+August!AJ129+September!AJ126+October!AJ126+November!AJ126+December!AJ126</f>
        <v>0</v>
      </c>
      <c r="G125" s="49">
        <f>January!AL126+February!AK126+March!AK126+April!AK126+May!AK126+June!AK126+July!AK126+August!AK129+September!AK126+October!AK126+November!AK126+December!AK126</f>
        <v>0</v>
      </c>
      <c r="H125" s="62"/>
      <c r="I125" s="62"/>
      <c r="J125" s="49"/>
      <c r="K125" s="49"/>
      <c r="L125" s="49"/>
      <c r="M125" s="73"/>
    </row>
    <row r="126" spans="2:13" ht="20.100000000000001" customHeight="1" x14ac:dyDescent="0.25">
      <c r="B126" s="64" t="s">
        <v>173</v>
      </c>
      <c r="C126" s="63">
        <f>January!AH127+February!AG127+March!AG127+April!AG127+May!AG127+June!AG127+July!AG127+August!AG130+September!AG127+October!AG127+November!AG127+December!AG127</f>
        <v>0</v>
      </c>
      <c r="D126" s="49">
        <f>January!AI127+February!AH127+March!AH127+April!AH127+May!AH127+June!AH127+July!AH127+August!AH130+September!AH127+October!AH127+November!AH127+December!AH127</f>
        <v>0</v>
      </c>
      <c r="E126" s="49">
        <f>January!AJ127+February!AI127+March!AI127+April!AI127+May!AI127+June!AI127+July!AI127+August!AI130+September!AI127+October!AI127+November!AI127+December!AI127</f>
        <v>0</v>
      </c>
      <c r="F126" s="49">
        <f>January!AK127+February!AJ127+March!AJ127+April!AJ127+May!AJ127+June!AJ127+July!AJ127+August!AJ130+September!AJ127+October!AJ127+November!AJ127+December!AJ127</f>
        <v>0</v>
      </c>
      <c r="G126" s="49">
        <f>January!AL127+February!AK127+March!AK127+April!AK127+May!AK127+June!AK127+July!AK127+August!AK130+September!AK127+October!AK127+November!AK127+December!AK127</f>
        <v>0</v>
      </c>
      <c r="H126" s="62"/>
      <c r="I126" s="62"/>
      <c r="J126" s="49"/>
      <c r="K126" s="49"/>
      <c r="L126" s="49"/>
      <c r="M126" s="73"/>
    </row>
    <row r="127" spans="2:13" ht="20.100000000000001" customHeight="1" x14ac:dyDescent="0.25">
      <c r="B127" s="64" t="s">
        <v>174</v>
      </c>
      <c r="C127" s="63">
        <f>January!AH128+February!AG128+March!AG128+April!AG128+May!AG128+June!AG128+July!AG128+August!AG131+September!AG128+October!AG128+November!AG128+December!AG128</f>
        <v>0</v>
      </c>
      <c r="D127" s="49">
        <f>January!AI128+February!AH128+March!AH128+April!AH128+May!AH128+June!AH128+July!AH128+August!AH131+September!AH128+October!AH128+November!AH128+December!AH128</f>
        <v>0</v>
      </c>
      <c r="E127" s="49">
        <f>January!AJ128+February!AI128+March!AI128+April!AI128+May!AI128+June!AI128+July!AI128+August!AI131+September!AI128+October!AI128+November!AI128+December!AI128</f>
        <v>0</v>
      </c>
      <c r="F127" s="49">
        <f>January!AK128+February!AJ128+March!AJ128+April!AJ128+May!AJ128+June!AJ128+July!AJ128+August!AJ131+September!AJ128+October!AJ128+November!AJ128+December!AJ128</f>
        <v>0</v>
      </c>
      <c r="G127" s="49">
        <f>January!AL128+February!AK128+March!AK128+April!AK128+May!AK128+June!AK128+July!AK128+August!AK131+September!AK128+October!AK128+November!AK128+December!AK128</f>
        <v>0</v>
      </c>
      <c r="H127" s="62"/>
      <c r="I127" s="62"/>
      <c r="J127" s="49"/>
      <c r="K127" s="49"/>
      <c r="L127" s="49"/>
      <c r="M127" s="73"/>
    </row>
    <row r="128" spans="2:13" ht="20.100000000000001" customHeight="1" x14ac:dyDescent="0.25">
      <c r="B128" s="64" t="s">
        <v>175</v>
      </c>
      <c r="C128" s="63">
        <f>January!AH129+February!AG129+March!AG129+April!AG129+May!AG129+June!AG129+July!AG129+August!AG132+September!AG129+October!AG129+November!AG129+December!AG129</f>
        <v>0</v>
      </c>
      <c r="D128" s="49">
        <f>January!AI129+February!AH129+March!AH129+April!AH129+May!AH129+June!AH129+July!AH129+August!AH132+September!AH129+October!AH129+November!AH129+December!AH129</f>
        <v>0</v>
      </c>
      <c r="E128" s="49">
        <f>January!AJ129+February!AI129+March!AI129+April!AI129+May!AI129+June!AI129+July!AI129+August!AI132+September!AI129+October!AI129+November!AI129+December!AI129</f>
        <v>0</v>
      </c>
      <c r="F128" s="49">
        <f>January!AK129+February!AJ129+March!AJ129+April!AJ129+May!AJ129+June!AJ129+July!AJ129+August!AJ132+September!AJ129+October!AJ129+November!AJ129+December!AJ129</f>
        <v>0</v>
      </c>
      <c r="G128" s="49">
        <f>January!AL129+February!AK129+March!AK129+April!AK129+May!AK129+June!AK129+July!AK129+August!AK132+September!AK129+October!AK129+November!AK129+December!AK129</f>
        <v>0</v>
      </c>
      <c r="H128" s="62"/>
      <c r="I128" s="62"/>
      <c r="J128" s="49"/>
      <c r="K128" s="49"/>
      <c r="L128" s="49"/>
      <c r="M128" s="73"/>
    </row>
    <row r="129" spans="2:13" ht="20.100000000000001" customHeight="1" x14ac:dyDescent="0.25">
      <c r="B129" s="64" t="s">
        <v>176</v>
      </c>
      <c r="C129" s="63">
        <f>January!AH130+February!AG130+March!AG130+April!AG130+May!AG130+June!AG130+July!AG130+August!AG133+September!AG130+October!AG130+November!AG130+December!AG130</f>
        <v>0</v>
      </c>
      <c r="D129" s="49">
        <f>January!AI130+February!AH130+March!AH130+April!AH130+May!AH130+June!AH130+July!AH130+August!AH133+September!AH130+October!AH130+November!AH130+December!AH130</f>
        <v>0</v>
      </c>
      <c r="E129" s="49">
        <f>January!AJ130+February!AI130+March!AI130+April!AI130+May!AI130+June!AI130+July!AI130+August!AI133+September!AI130+October!AI130+November!AI130+December!AI130</f>
        <v>0</v>
      </c>
      <c r="F129" s="49">
        <f>January!AK130+February!AJ130+March!AJ130+April!AJ130+May!AJ130+June!AJ130+July!AJ130+August!AJ133+September!AJ130+October!AJ130+November!AJ130+December!AJ130</f>
        <v>0</v>
      </c>
      <c r="G129" s="49">
        <f>January!AL130+February!AK130+March!AK130+April!AK130+May!AK130+June!AK130+July!AK130+August!AK133+September!AK130+October!AK130+November!AK130+December!AK130</f>
        <v>0</v>
      </c>
      <c r="H129" s="62"/>
      <c r="I129" s="62"/>
      <c r="J129" s="49"/>
      <c r="K129" s="49"/>
      <c r="L129" s="49"/>
      <c r="M129" s="73"/>
    </row>
    <row r="130" spans="2:13" ht="20.100000000000001" customHeight="1" x14ac:dyDescent="0.25">
      <c r="B130" s="64" t="s">
        <v>177</v>
      </c>
      <c r="C130" s="63">
        <f>January!AH131+February!AG131+March!AG131+April!AG131+May!AG131+June!AG131+July!AG131+August!AG134+September!AG131+October!AG131+November!AG131+December!AG131</f>
        <v>0</v>
      </c>
      <c r="D130" s="49">
        <f>January!AI131+February!AH131+March!AH131+April!AH131+May!AH131+June!AH131+July!AH131+August!AH134+September!AH131+October!AH131+November!AH131+December!AH131</f>
        <v>0</v>
      </c>
      <c r="E130" s="49">
        <f>January!AJ131+February!AI131+March!AI131+April!AI131+May!AI131+June!AI131+July!AI131+August!AI134+September!AI131+October!AI131+November!AI131+December!AI131</f>
        <v>0</v>
      </c>
      <c r="F130" s="49">
        <f>January!AK131+February!AJ131+March!AJ131+April!AJ131+May!AJ131+June!AJ131+July!AJ131+August!AJ134+September!AJ131+October!AJ131+November!AJ131+December!AJ131</f>
        <v>0</v>
      </c>
      <c r="G130" s="49">
        <f>January!AL131+February!AK131+March!AK131+April!AK131+May!AK131+June!AK131+July!AK131+August!AK134+September!AK131+October!AK131+November!AK131+December!AK131</f>
        <v>0</v>
      </c>
      <c r="H130" s="62"/>
      <c r="I130" s="62"/>
      <c r="J130" s="49"/>
      <c r="K130" s="49"/>
      <c r="L130" s="49"/>
      <c r="M130" s="73"/>
    </row>
    <row r="131" spans="2:13" ht="20.100000000000001" customHeight="1" x14ac:dyDescent="0.25">
      <c r="B131" s="64" t="s">
        <v>178</v>
      </c>
      <c r="C131" s="63">
        <f>January!AH132+February!AG132+March!AG132+April!AG132+May!AG132+June!AG132+July!AG132+August!AG135+September!AG132+October!AG132+November!AG132+December!AG132</f>
        <v>0</v>
      </c>
      <c r="D131" s="49">
        <f>January!AI132+February!AH132+March!AH132+April!AH132+May!AH132+June!AH132+July!AH132+August!AH135+September!AH132+October!AH132+November!AH132+December!AH132</f>
        <v>0</v>
      </c>
      <c r="E131" s="49">
        <f>January!AJ132+February!AI132+March!AI132+April!AI132+May!AI132+June!AI132+July!AI132+August!AI135+September!AI132+October!AI132+November!AI132+December!AI132</f>
        <v>0</v>
      </c>
      <c r="F131" s="49">
        <f>January!AK132+February!AJ132+March!AJ132+April!AJ132+May!AJ132+June!AJ132+July!AJ132+August!AJ135+September!AJ132+October!AJ132+November!AJ132+December!AJ132</f>
        <v>0</v>
      </c>
      <c r="G131" s="49">
        <f>January!AL132+February!AK132+March!AK132+April!AK132+May!AK132+June!AK132+July!AK132+August!AK135+September!AK132+October!AK132+November!AK132+December!AK132</f>
        <v>0</v>
      </c>
      <c r="H131" s="62"/>
      <c r="I131" s="62"/>
      <c r="J131" s="49"/>
      <c r="K131" s="49"/>
      <c r="L131" s="49"/>
      <c r="M131" s="73"/>
    </row>
    <row r="132" spans="2:13" ht="20.100000000000001" customHeight="1" x14ac:dyDescent="0.25">
      <c r="B132" s="64" t="s">
        <v>179</v>
      </c>
      <c r="C132" s="63">
        <f>January!AH133+February!AG133+March!AG133+April!AG133+May!AG133+June!AG133+July!AG133+August!AG136+September!AG133+October!AG133+November!AG133+December!AG133</f>
        <v>0</v>
      </c>
      <c r="D132" s="49">
        <f>January!AI133+February!AH133+March!AH133+April!AH133+May!AH133+June!AH133+July!AH133+August!AH136+September!AH133+October!AH133+November!AH133+December!AH133</f>
        <v>0</v>
      </c>
      <c r="E132" s="49">
        <f>January!AJ133+February!AI133+March!AI133+April!AI133+May!AI133+June!AI133+July!AI133+August!AI136+September!AI133+October!AI133+November!AI133+December!AI133</f>
        <v>0</v>
      </c>
      <c r="F132" s="49">
        <f>January!AK133+February!AJ133+March!AJ133+April!AJ133+May!AJ133+June!AJ133+July!AJ133+August!AJ136+September!AJ133+October!AJ133+November!AJ133+December!AJ133</f>
        <v>0</v>
      </c>
      <c r="G132" s="49">
        <f>January!AL133+February!AK133+March!AK133+April!AK133+May!AK133+June!AK133+July!AK133+August!AK136+September!AK133+October!AK133+November!AK133+December!AK133</f>
        <v>0</v>
      </c>
      <c r="H132" s="62"/>
      <c r="I132" s="62"/>
      <c r="J132" s="49"/>
      <c r="K132" s="49"/>
      <c r="L132" s="49"/>
      <c r="M132" s="73"/>
    </row>
    <row r="133" spans="2:13" ht="20.100000000000001" customHeight="1" x14ac:dyDescent="0.25">
      <c r="B133" s="64" t="s">
        <v>180</v>
      </c>
      <c r="C133" s="63">
        <f>January!AH134+February!AG134+March!AG134+April!AG134+May!AG134+June!AG134+July!AG134+August!AG137+September!AG134+October!AG134+November!AG134+December!AG134</f>
        <v>0</v>
      </c>
      <c r="D133" s="49">
        <f>January!AI134+February!AH134+March!AH134+April!AH134+May!AH134+June!AH134+July!AH134+August!AH137+September!AH134+October!AH134+November!AH134+December!AH134</f>
        <v>0</v>
      </c>
      <c r="E133" s="49">
        <f>January!AJ134+February!AI134+March!AI134+April!AI134+May!AI134+June!AI134+July!AI134+August!AI137+September!AI134+October!AI134+November!AI134+December!AI134</f>
        <v>0</v>
      </c>
      <c r="F133" s="49">
        <f>January!AK134+February!AJ134+March!AJ134+April!AJ134+May!AJ134+June!AJ134+July!AJ134+August!AJ137+September!AJ134+October!AJ134+November!AJ134+December!AJ134</f>
        <v>0</v>
      </c>
      <c r="G133" s="49">
        <f>January!AL134+February!AK134+March!AK134+April!AK134+May!AK134+June!AK134+July!AK134+August!AK137+September!AK134+October!AK134+November!AK134+December!AK134</f>
        <v>0</v>
      </c>
      <c r="H133" s="62"/>
      <c r="I133" s="62"/>
      <c r="J133" s="49"/>
      <c r="K133" s="49"/>
      <c r="L133" s="49"/>
      <c r="M133" s="73"/>
    </row>
    <row r="134" spans="2:13" ht="20.100000000000001" customHeight="1" x14ac:dyDescent="0.25">
      <c r="B134" s="64" t="s">
        <v>181</v>
      </c>
      <c r="C134" s="63">
        <f>January!AH135+February!AG135+March!AG135+April!AG135+May!AG135+June!AG135+July!AG135+August!AG138+September!AG135+October!AG135+November!AG135+December!AG135</f>
        <v>0</v>
      </c>
      <c r="D134" s="49">
        <f>January!AI135+February!AH135+March!AH135+April!AH135+May!AH135+June!AH135+July!AH135+August!AH138+September!AH135+October!AH135+November!AH135+December!AH135</f>
        <v>0</v>
      </c>
      <c r="E134" s="49">
        <f>January!AJ135+February!AI135+March!AI135+April!AI135+May!AI135+June!AI135+July!AI135+August!AI138+September!AI135+October!AI135+November!AI135+December!AI135</f>
        <v>0</v>
      </c>
      <c r="F134" s="49">
        <f>January!AK135+February!AJ135+March!AJ135+April!AJ135+May!AJ135+June!AJ135+July!AJ135+August!AJ138+September!AJ135+October!AJ135+November!AJ135+December!AJ135</f>
        <v>0</v>
      </c>
      <c r="G134" s="49">
        <f>January!AL135+February!AK135+March!AK135+April!AK135+May!AK135+June!AK135+July!AK135+August!AK138+September!AK135+October!AK135+November!AK135+December!AK135</f>
        <v>0</v>
      </c>
      <c r="H134" s="62"/>
      <c r="I134" s="62"/>
      <c r="J134" s="49"/>
      <c r="K134" s="49"/>
      <c r="L134" s="49"/>
      <c r="M134" s="73"/>
    </row>
    <row r="135" spans="2:13" ht="20.100000000000001" customHeight="1" x14ac:dyDescent="0.25">
      <c r="B135" s="64" t="s">
        <v>182</v>
      </c>
      <c r="C135" s="63">
        <f>January!AH136+February!AG136+March!AG136+April!AG136+May!AG136+June!AG136+July!AG136+August!AG139+September!AG136+October!AG136+November!AG136+December!AG136</f>
        <v>0</v>
      </c>
      <c r="D135" s="49">
        <f>January!AI136+February!AH136+March!AH136+April!AH136+May!AH136+June!AH136+July!AH136+August!AH139+September!AH136+October!AH136+November!AH136+December!AH136</f>
        <v>0</v>
      </c>
      <c r="E135" s="49">
        <f>January!AJ136+February!AI136+March!AI136+April!AI136+May!AI136+June!AI136+July!AI136+August!AI139+September!AI136+October!AI136+November!AI136+December!AI136</f>
        <v>0</v>
      </c>
      <c r="F135" s="49">
        <f>January!AK136+February!AJ136+March!AJ136+April!AJ136+May!AJ136+June!AJ136+July!AJ136+August!AJ139+September!AJ136+October!AJ136+November!AJ136+December!AJ136</f>
        <v>0</v>
      </c>
      <c r="G135" s="49">
        <f>January!AL136+February!AK136+March!AK136+April!AK136+May!AK136+June!AK136+July!AK136+August!AK139+September!AK136+October!AK136+November!AK136+December!AK136</f>
        <v>0</v>
      </c>
      <c r="H135" s="62"/>
      <c r="I135" s="62"/>
      <c r="J135" s="49"/>
      <c r="K135" s="49"/>
      <c r="L135" s="49"/>
      <c r="M135" s="73"/>
    </row>
    <row r="136" spans="2:13" ht="20.100000000000001" customHeight="1" x14ac:dyDescent="0.25">
      <c r="B136" s="64" t="s">
        <v>183</v>
      </c>
      <c r="C136" s="63">
        <f>January!AH137+February!AG137+March!AG137+April!AG137+May!AG137+June!AG137+July!AG137+August!AG140+September!AG137+October!AG137+November!AG137+December!AG137</f>
        <v>0</v>
      </c>
      <c r="D136" s="49">
        <f>January!AI137+February!AH137+March!AH137+April!AH137+May!AH137+June!AH137+July!AH137+August!AH140+September!AH137+October!AH137+November!AH137+December!AH137</f>
        <v>0</v>
      </c>
      <c r="E136" s="49">
        <f>January!AJ137+February!AI137+March!AI137+April!AI137+May!AI137+June!AI137+July!AI137+August!AI140+September!AI137+October!AI137+November!AI137+December!AI137</f>
        <v>0</v>
      </c>
      <c r="F136" s="49">
        <f>January!AK137+February!AJ137+March!AJ137+April!AJ137+May!AJ137+June!AJ137+July!AJ137+August!AJ140+September!AJ137+October!AJ137+November!AJ137+December!AJ137</f>
        <v>0</v>
      </c>
      <c r="G136" s="49">
        <f>January!AL137+February!AK137+March!AK137+April!AK137+May!AK137+June!AK137+July!AK137+August!AK140+September!AK137+October!AK137+November!AK137+December!AK137</f>
        <v>0</v>
      </c>
      <c r="H136" s="62"/>
      <c r="I136" s="62"/>
      <c r="J136" s="49"/>
      <c r="K136" s="49"/>
      <c r="L136" s="49"/>
      <c r="M136" s="73"/>
    </row>
    <row r="137" spans="2:13" ht="20.100000000000001" customHeight="1" x14ac:dyDescent="0.25">
      <c r="B137" s="64" t="s">
        <v>184</v>
      </c>
      <c r="C137" s="63">
        <f>January!AH138+February!AG138+March!AG138+April!AG138+May!AG138+June!AG138+July!AG138+August!AG141+September!AG138+October!AG138+November!AG138+December!AG138</f>
        <v>0</v>
      </c>
      <c r="D137" s="49">
        <f>January!AI138+February!AH138+March!AH138+April!AH138+May!AH138+June!AH138+July!AH138+August!AH141+September!AH138+October!AH138+November!AH138+December!AH138</f>
        <v>0</v>
      </c>
      <c r="E137" s="49">
        <f>January!AJ138+February!AI138+March!AI138+April!AI138+May!AI138+June!AI138+July!AI138+August!AI141+September!AI138+October!AI138+November!AI138+December!AI138</f>
        <v>0</v>
      </c>
      <c r="F137" s="49">
        <f>January!AK138+February!AJ138+March!AJ138+April!AJ138+May!AJ138+June!AJ138+July!AJ138+August!AJ141+September!AJ138+October!AJ138+November!AJ138+December!AJ138</f>
        <v>0</v>
      </c>
      <c r="G137" s="49">
        <f>January!AL138+February!AK138+March!AK138+April!AK138+May!AK138+June!AK138+July!AK138+August!AK141+September!AK138+October!AK138+November!AK138+December!AK138</f>
        <v>0</v>
      </c>
      <c r="H137" s="62"/>
      <c r="I137" s="62"/>
      <c r="J137" s="49"/>
      <c r="K137" s="49"/>
      <c r="L137" s="49"/>
      <c r="M137" s="73"/>
    </row>
    <row r="138" spans="2:13" ht="20.100000000000001" customHeight="1" x14ac:dyDescent="0.25">
      <c r="B138" s="64" t="s">
        <v>185</v>
      </c>
      <c r="C138" s="63">
        <f>January!AH139+February!AG139+March!AG139+April!AG139+May!AG139+June!AG139+July!AG139+August!AG142+September!AG139+October!AG139+November!AG139+December!AG139</f>
        <v>0</v>
      </c>
      <c r="D138" s="49">
        <f>January!AI139+February!AH139+March!AH139+April!AH139+May!AH139+June!AH139+July!AH139+August!AH142+September!AH139+October!AH139+November!AH139+December!AH139</f>
        <v>0</v>
      </c>
      <c r="E138" s="49">
        <f>January!AJ139+February!AI139+March!AI139+April!AI139+May!AI139+June!AI139+July!AI139+August!AI142+September!AI139+October!AI139+November!AI139+December!AI139</f>
        <v>0</v>
      </c>
      <c r="F138" s="49">
        <f>January!AK139+February!AJ139+March!AJ139+April!AJ139+May!AJ139+June!AJ139+July!AJ139+August!AJ142+September!AJ139+October!AJ139+November!AJ139+December!AJ139</f>
        <v>0</v>
      </c>
      <c r="G138" s="49">
        <f>January!AL139+February!AK139+March!AK139+April!AK139+May!AK139+June!AK139+July!AK139+August!AK142+September!AK139+October!AK139+November!AK139+December!AK139</f>
        <v>0</v>
      </c>
      <c r="H138" s="62"/>
      <c r="I138" s="62"/>
      <c r="J138" s="49"/>
      <c r="K138" s="49"/>
      <c r="L138" s="49"/>
      <c r="M138" s="73"/>
    </row>
    <row r="139" spans="2:13" ht="20.100000000000001" customHeight="1" x14ac:dyDescent="0.25">
      <c r="B139" s="64" t="s">
        <v>186</v>
      </c>
      <c r="C139" s="63">
        <f>January!AH140+February!AG140+March!AG140+April!AG140+May!AG140+June!AG140+July!AG140+August!AG143+September!AG140+October!AG140+November!AG140+December!AG140</f>
        <v>0</v>
      </c>
      <c r="D139" s="49">
        <f>January!AI140+February!AH140+March!AH140+April!AH140+May!AH140+June!AH140+July!AH140+August!AH143+September!AH140+October!AH140+November!AH140+December!AH140</f>
        <v>0</v>
      </c>
      <c r="E139" s="49">
        <f>January!AJ140+February!AI140+March!AI140+April!AI140+May!AI140+June!AI140+July!AI140+August!AI143+September!AI140+October!AI140+November!AI140+December!AI140</f>
        <v>0</v>
      </c>
      <c r="F139" s="49">
        <f>January!AK140+February!AJ140+March!AJ140+April!AJ140+May!AJ140+June!AJ140+July!AJ140+August!AJ143+September!AJ140+October!AJ140+November!AJ140+December!AJ140</f>
        <v>0</v>
      </c>
      <c r="G139" s="49">
        <f>January!AL140+February!AK140+March!AK140+April!AK140+May!AK140+June!AK140+July!AK140+August!AK143+September!AK140+October!AK140+November!AK140+December!AK140</f>
        <v>0</v>
      </c>
      <c r="H139" s="62"/>
      <c r="I139" s="62"/>
      <c r="J139" s="49"/>
      <c r="K139" s="49"/>
      <c r="L139" s="49"/>
      <c r="M139" s="73"/>
    </row>
    <row r="140" spans="2:13" ht="20.100000000000001" customHeight="1" x14ac:dyDescent="0.25">
      <c r="B140" s="64" t="s">
        <v>187</v>
      </c>
      <c r="C140" s="63">
        <f>January!AH141+February!AG141+March!AG141+April!AG141+May!AG141+June!AG141+July!AG141+August!AG144+September!AG141+October!AG141+November!AG141+December!AG141</f>
        <v>0</v>
      </c>
      <c r="D140" s="49">
        <f>January!AI141+February!AH141+March!AH141+April!AH141+May!AH141+June!AH141+July!AH141+August!AH144+September!AH141+October!AH141+November!AH141+December!AH141</f>
        <v>0</v>
      </c>
      <c r="E140" s="49">
        <f>January!AJ141+February!AI141+March!AI141+April!AI141+May!AI141+June!AI141+July!AI141+August!AI144+September!AI141+October!AI141+November!AI141+December!AI141</f>
        <v>0</v>
      </c>
      <c r="F140" s="49">
        <f>January!AK141+February!AJ141+March!AJ141+April!AJ141+May!AJ141+June!AJ141+July!AJ141+August!AJ144+September!AJ141+October!AJ141+November!AJ141+December!AJ141</f>
        <v>0</v>
      </c>
      <c r="G140" s="49">
        <f>January!AL141+February!AK141+March!AK141+April!AK141+May!AK141+June!AK141+July!AK141+August!AK144+September!AK141+October!AK141+November!AK141+December!AK141</f>
        <v>0</v>
      </c>
      <c r="H140" s="62"/>
      <c r="I140" s="62"/>
      <c r="J140" s="49"/>
      <c r="K140" s="49"/>
      <c r="L140" s="49"/>
      <c r="M140" s="73"/>
    </row>
    <row r="141" spans="2:13" ht="20.100000000000001" customHeight="1" x14ac:dyDescent="0.25">
      <c r="B141" s="64" t="s">
        <v>188</v>
      </c>
      <c r="C141" s="63">
        <f>January!AH142+February!AG142+March!AG142+April!AG142+May!AG142+June!AG142+July!AG142+August!AG145+September!AG142+October!AG142+November!AG142+December!AG142</f>
        <v>0</v>
      </c>
      <c r="D141" s="49">
        <f>January!AI142+February!AH142+March!AH142+April!AH142+May!AH142+June!AH142+July!AH142+August!AH145+September!AH142+October!AH142+November!AH142+December!AH142</f>
        <v>0</v>
      </c>
      <c r="E141" s="49">
        <f>January!AJ142+February!AI142+March!AI142+April!AI142+May!AI142+June!AI142+July!AI142+August!AI145+September!AI142+October!AI142+November!AI142+December!AI142</f>
        <v>0</v>
      </c>
      <c r="F141" s="49">
        <f>January!AK142+February!AJ142+March!AJ142+April!AJ142+May!AJ142+June!AJ142+July!AJ142+August!AJ145+September!AJ142+October!AJ142+November!AJ142+December!AJ142</f>
        <v>0</v>
      </c>
      <c r="G141" s="49">
        <f>January!AL142+February!AK142+March!AK142+April!AK142+May!AK142+June!AK142+July!AK142+August!AK145+September!AK142+October!AK142+November!AK142+December!AK142</f>
        <v>0</v>
      </c>
      <c r="H141" s="62"/>
      <c r="I141" s="62"/>
      <c r="J141" s="49"/>
      <c r="K141" s="49"/>
      <c r="L141" s="49"/>
      <c r="M141" s="73"/>
    </row>
    <row r="142" spans="2:13" ht="20.100000000000001" customHeight="1" x14ac:dyDescent="0.25">
      <c r="B142" s="64" t="s">
        <v>189</v>
      </c>
      <c r="C142" s="63">
        <f>January!AH143+February!AG143+March!AG143+April!AG143+May!AG143+June!AG143+July!AG143+August!AG146+September!AG143+October!AG143+November!AG143+December!AG143</f>
        <v>0</v>
      </c>
      <c r="D142" s="49">
        <f>January!AI143+February!AH143+March!AH143+April!AH143+May!AH143+June!AH143+July!AH143+August!AH146+September!AH143+October!AH143+November!AH143+December!AH143</f>
        <v>0</v>
      </c>
      <c r="E142" s="49">
        <f>January!AJ143+February!AI143+March!AI143+April!AI143+May!AI143+June!AI143+July!AI143+August!AI146+September!AI143+October!AI143+November!AI143+December!AI143</f>
        <v>0</v>
      </c>
      <c r="F142" s="49">
        <f>January!AK143+February!AJ143+March!AJ143+April!AJ143+May!AJ143+June!AJ143+July!AJ143+August!AJ146+September!AJ143+October!AJ143+November!AJ143+December!AJ143</f>
        <v>0</v>
      </c>
      <c r="G142" s="49">
        <f>January!AL143+February!AK143+March!AK143+April!AK143+May!AK143+June!AK143+July!AK143+August!AK146+September!AK143+October!AK143+November!AK143+December!AK143</f>
        <v>0</v>
      </c>
      <c r="H142" s="62"/>
      <c r="I142" s="62"/>
      <c r="J142" s="49"/>
      <c r="K142" s="49"/>
      <c r="L142" s="49"/>
      <c r="M142" s="73"/>
    </row>
    <row r="143" spans="2:13" ht="20.100000000000001" customHeight="1" x14ac:dyDescent="0.25">
      <c r="B143" s="64" t="s">
        <v>190</v>
      </c>
      <c r="C143" s="63">
        <f>January!AH144+February!AG144+March!AG144+April!AG144+May!AG144+June!AG144+July!AG144+August!AG147+September!AG144+October!AG144+November!AG144+December!AG144</f>
        <v>0</v>
      </c>
      <c r="D143" s="49">
        <f>January!AI144+February!AH144+March!AH144+April!AH144+May!AH144+June!AH144+July!AH144+August!AH147+September!AH144+October!AH144+November!AH144+December!AH144</f>
        <v>0</v>
      </c>
      <c r="E143" s="49">
        <f>January!AJ144+February!AI144+March!AI144+April!AI144+May!AI144+June!AI144+July!AI144+August!AI147+September!AI144+October!AI144+November!AI144+December!AI144</f>
        <v>0</v>
      </c>
      <c r="F143" s="49">
        <f>January!AK144+February!AJ144+March!AJ144+April!AJ144+May!AJ144+June!AJ144+July!AJ144+August!AJ147+September!AJ144+October!AJ144+November!AJ144+December!AJ144</f>
        <v>0</v>
      </c>
      <c r="G143" s="49">
        <f>January!AL144+February!AK144+March!AK144+April!AK144+May!AK144+June!AK144+July!AK144+August!AK147+September!AK144+October!AK144+November!AK144+December!AK144</f>
        <v>0</v>
      </c>
      <c r="H143" s="62"/>
      <c r="I143" s="62"/>
      <c r="J143" s="49"/>
      <c r="K143" s="49"/>
      <c r="L143" s="49"/>
      <c r="M143" s="73"/>
    </row>
    <row r="144" spans="2:13" ht="20.100000000000001" customHeight="1" x14ac:dyDescent="0.25">
      <c r="B144" s="64" t="s">
        <v>191</v>
      </c>
      <c r="C144" s="63">
        <f>January!AH145+February!AG145+March!AG145+April!AG145+May!AG145+June!AG145+July!AG145+August!AG148+September!AG145+October!AG145+November!AG145+December!AG145</f>
        <v>0</v>
      </c>
      <c r="D144" s="49">
        <f>January!AI145+February!AH145+March!AH145+April!AH145+May!AH145+June!AH145+July!AH145+August!AH148+September!AH145+October!AH145+November!AH145+December!AH145</f>
        <v>0</v>
      </c>
      <c r="E144" s="49">
        <f>January!AJ145+February!AI145+March!AI145+April!AI145+May!AI145+June!AI145+July!AI145+August!AI148+September!AI145+October!AI145+November!AI145+December!AI145</f>
        <v>0</v>
      </c>
      <c r="F144" s="49">
        <f>January!AK145+February!AJ145+March!AJ145+April!AJ145+May!AJ145+June!AJ145+July!AJ145+August!AJ148+September!AJ145+October!AJ145+November!AJ145+December!AJ145</f>
        <v>0</v>
      </c>
      <c r="G144" s="49">
        <f>January!AL145+February!AK145+March!AK145+April!AK145+May!AK145+June!AK145+July!AK145+August!AK148+September!AK145+October!AK145+November!AK145+December!AK145</f>
        <v>0</v>
      </c>
      <c r="H144" s="62"/>
      <c r="I144" s="62"/>
      <c r="J144" s="49"/>
      <c r="K144" s="49"/>
      <c r="L144" s="49"/>
      <c r="M144" s="73"/>
    </row>
    <row r="145" spans="2:13" ht="20.100000000000001" customHeight="1" x14ac:dyDescent="0.25">
      <c r="B145" s="64" t="s">
        <v>192</v>
      </c>
      <c r="C145" s="63">
        <f>January!AH146+February!AG146+March!AG146+April!AG146+May!AG146+June!AG146+July!AG146+August!AG149+September!AG146+October!AG146+November!AG146+December!AG146</f>
        <v>0</v>
      </c>
      <c r="D145" s="49">
        <f>January!AI146+February!AH146+March!AH146+April!AH146+May!AH146+June!AH146+July!AH146+August!AH149+September!AH146+October!AH146+November!AH146+December!AH146</f>
        <v>0</v>
      </c>
      <c r="E145" s="49">
        <f>January!AJ146+February!AI146+March!AI146+April!AI146+May!AI146+June!AI146+July!AI146+August!AI149+September!AI146+October!AI146+November!AI146+December!AI146</f>
        <v>0</v>
      </c>
      <c r="F145" s="49">
        <f>January!AK146+February!AJ146+March!AJ146+April!AJ146+May!AJ146+June!AJ146+July!AJ146+August!AJ149+September!AJ146+October!AJ146+November!AJ146+December!AJ146</f>
        <v>0</v>
      </c>
      <c r="G145" s="49">
        <f>January!AL146+February!AK146+March!AK146+April!AK146+May!AK146+June!AK146+July!AK146+August!AK149+September!AK146+October!AK146+November!AK146+December!AK146</f>
        <v>0</v>
      </c>
      <c r="H145" s="62"/>
      <c r="I145" s="62"/>
      <c r="J145" s="49"/>
      <c r="K145" s="49"/>
      <c r="L145" s="49"/>
      <c r="M145" s="73"/>
    </row>
    <row r="146" spans="2:13" ht="20.100000000000001" customHeight="1" x14ac:dyDescent="0.25">
      <c r="B146" s="64" t="s">
        <v>193</v>
      </c>
      <c r="C146" s="63">
        <f>January!AH147+February!AG147+March!AG147+April!AG147+May!AG147+June!AG147+July!AG147+August!AG150+September!AG147+October!AG147+November!AG147+December!AG147</f>
        <v>0</v>
      </c>
      <c r="D146" s="49">
        <f>January!AI147+February!AH147+March!AH147+April!AH147+May!AH147+June!AH147+July!AH147+August!AH150+September!AH147+October!AH147+November!AH147+December!AH147</f>
        <v>0</v>
      </c>
      <c r="E146" s="49">
        <f>January!AJ147+February!AI147+March!AI147+April!AI147+May!AI147+June!AI147+July!AI147+August!AI150+September!AI147+October!AI147+November!AI147+December!AI147</f>
        <v>0</v>
      </c>
      <c r="F146" s="49">
        <f>January!AK147+February!AJ147+March!AJ147+April!AJ147+May!AJ147+June!AJ147+July!AJ147+August!AJ150+September!AJ147+October!AJ147+November!AJ147+December!AJ147</f>
        <v>0</v>
      </c>
      <c r="G146" s="49">
        <f>January!AL147+February!AK147+March!AK147+April!AK147+May!AK147+June!AK147+July!AK147+August!AK150+September!AK147+October!AK147+November!AK147+December!AK147</f>
        <v>0</v>
      </c>
      <c r="H146" s="62"/>
      <c r="I146" s="62"/>
      <c r="J146" s="49"/>
      <c r="K146" s="49"/>
      <c r="L146" s="49"/>
      <c r="M146" s="73"/>
    </row>
    <row r="147" spans="2:13" ht="20.100000000000001" customHeight="1" x14ac:dyDescent="0.25">
      <c r="B147" s="64" t="s">
        <v>194</v>
      </c>
      <c r="C147" s="63">
        <f>January!AH148+February!AG148+March!AG148+April!AG148+May!AG148+June!AG148+July!AG148+August!AG151+September!AG148+October!AG148+November!AG148+December!AG148</f>
        <v>0</v>
      </c>
      <c r="D147" s="49">
        <f>January!AI148+February!AH148+March!AH148+April!AH148+May!AH148+June!AH148+July!AH148+August!AH151+September!AH148+October!AH148+November!AH148+December!AH148</f>
        <v>0</v>
      </c>
      <c r="E147" s="49">
        <f>January!AJ148+February!AI148+March!AI148+April!AI148+May!AI148+June!AI148+July!AI148+August!AI151+September!AI148+October!AI148+November!AI148+December!AI148</f>
        <v>0</v>
      </c>
      <c r="F147" s="49">
        <f>January!AK148+February!AJ148+March!AJ148+April!AJ148+May!AJ148+June!AJ148+July!AJ148+August!AJ151+September!AJ148+October!AJ148+November!AJ148+December!AJ148</f>
        <v>0</v>
      </c>
      <c r="G147" s="49">
        <f>January!AL148+February!AK148+March!AK148+April!AK148+May!AK148+June!AK148+July!AK148+August!AK151+September!AK148+October!AK148+November!AK148+December!AK148</f>
        <v>0</v>
      </c>
      <c r="H147" s="62"/>
      <c r="I147" s="62"/>
      <c r="J147" s="49"/>
      <c r="K147" s="49"/>
      <c r="L147" s="49"/>
      <c r="M147" s="73"/>
    </row>
    <row r="148" spans="2:13" ht="20.100000000000001" customHeight="1" x14ac:dyDescent="0.25">
      <c r="B148" s="64" t="s">
        <v>195</v>
      </c>
      <c r="C148" s="63">
        <f>January!AH149+February!AG149+March!AG149+April!AG149+May!AG149+June!AG149+July!AG149+August!AG152+September!AG149+October!AG149+November!AG149+December!AG149</f>
        <v>0</v>
      </c>
      <c r="D148" s="49">
        <f>January!AI149+February!AH149+March!AH149+April!AH149+May!AH149+June!AH149+July!AH149+August!AH152+September!AH149+October!AH149+November!AH149+December!AH149</f>
        <v>0</v>
      </c>
      <c r="E148" s="49">
        <f>January!AJ149+February!AI149+March!AI149+April!AI149+May!AI149+June!AI149+July!AI149+August!AI152+September!AI149+October!AI149+November!AI149+December!AI149</f>
        <v>0</v>
      </c>
      <c r="F148" s="49">
        <f>January!AK149+February!AJ149+March!AJ149+April!AJ149+May!AJ149+June!AJ149+July!AJ149+August!AJ152+September!AJ149+October!AJ149+November!AJ149+December!AJ149</f>
        <v>0</v>
      </c>
      <c r="G148" s="49">
        <f>January!AL149+February!AK149+March!AK149+April!AK149+May!AK149+June!AK149+July!AK149+August!AK152+September!AK149+October!AK149+November!AK149+December!AK149</f>
        <v>0</v>
      </c>
      <c r="H148" s="62"/>
      <c r="I148" s="62"/>
      <c r="J148" s="49"/>
      <c r="K148" s="49"/>
      <c r="L148" s="49"/>
      <c r="M148" s="73"/>
    </row>
    <row r="149" spans="2:13" ht="20.100000000000001" customHeight="1" x14ac:dyDescent="0.25">
      <c r="B149" s="64" t="s">
        <v>196</v>
      </c>
      <c r="C149" s="63">
        <f>January!AH150+February!AG150+March!AG150+April!AG150+May!AG150+June!AG150+July!AG150+August!AG153+September!AG150+October!AG150+November!AG150+December!AG150</f>
        <v>0</v>
      </c>
      <c r="D149" s="49">
        <f>January!AI150+February!AH150+March!AH150+April!AH150+May!AH150+June!AH150+July!AH150+August!AH153+September!AH150+October!AH150+November!AH150+December!AH150</f>
        <v>0</v>
      </c>
      <c r="E149" s="49">
        <f>January!AJ150+February!AI150+March!AI150+April!AI150+May!AI150+June!AI150+July!AI150+August!AI153+September!AI150+October!AI150+November!AI150+December!AI150</f>
        <v>0</v>
      </c>
      <c r="F149" s="49">
        <f>January!AK150+February!AJ150+March!AJ150+April!AJ150+May!AJ150+June!AJ150+July!AJ150+August!AJ153+September!AJ150+October!AJ150+November!AJ150+December!AJ150</f>
        <v>0</v>
      </c>
      <c r="G149" s="49">
        <f>January!AL150+February!AK150+March!AK150+April!AK150+May!AK150+June!AK150+July!AK150+August!AK153+September!AK150+October!AK150+November!AK150+December!AK150</f>
        <v>0</v>
      </c>
      <c r="H149" s="62"/>
      <c r="I149" s="62"/>
      <c r="J149" s="49"/>
      <c r="K149" s="49"/>
      <c r="L149" s="49"/>
      <c r="M149" s="73"/>
    </row>
    <row r="150" spans="2:13" ht="20.100000000000001" customHeight="1" x14ac:dyDescent="0.25">
      <c r="B150" s="64" t="s">
        <v>197</v>
      </c>
      <c r="C150" s="63">
        <f>January!AH151+February!AG151+March!AG151+April!AG151+May!AG151+June!AG151+July!AG151+August!AG154+September!AG151+October!AG151+November!AG151+December!AG151</f>
        <v>0</v>
      </c>
      <c r="D150" s="49">
        <f>January!AI151+February!AH151+March!AH151+April!AH151+May!AH151+June!AH151+July!AH151+August!AH154+September!AH151+October!AH151+November!AH151+December!AH151</f>
        <v>0</v>
      </c>
      <c r="E150" s="49">
        <f>January!AJ151+February!AI151+March!AI151+April!AI151+May!AI151+June!AI151+July!AI151+August!AI154+September!AI151+October!AI151+November!AI151+December!AI151</f>
        <v>0</v>
      </c>
      <c r="F150" s="49">
        <f>January!AK151+February!AJ151+March!AJ151+April!AJ151+May!AJ151+June!AJ151+July!AJ151+August!AJ154+September!AJ151+October!AJ151+November!AJ151+December!AJ151</f>
        <v>0</v>
      </c>
      <c r="G150" s="49">
        <f>January!AL151+February!AK151+March!AK151+April!AK151+May!AK151+June!AK151+July!AK151+August!AK154+September!AK151+October!AK151+November!AK151+December!AK151</f>
        <v>0</v>
      </c>
      <c r="H150" s="62"/>
      <c r="I150" s="62"/>
      <c r="J150" s="49"/>
      <c r="K150" s="49"/>
      <c r="L150" s="49"/>
      <c r="M150" s="73"/>
    </row>
    <row r="151" spans="2:13" ht="20.100000000000001" customHeight="1" x14ac:dyDescent="0.25">
      <c r="B151" s="64" t="s">
        <v>198</v>
      </c>
      <c r="C151" s="63">
        <f>January!AH152+February!AG152+March!AG152+April!AG152+May!AG152+June!AG152+July!AG152+August!AG155+September!AG152+October!AG152+November!AG152+December!AG152</f>
        <v>0</v>
      </c>
      <c r="D151" s="49">
        <f>January!AI152+February!AH152+March!AH152+April!AH152+May!AH152+June!AH152+July!AH152+August!AH155+September!AH152+October!AH152+November!AH152+December!AH152</f>
        <v>0</v>
      </c>
      <c r="E151" s="49">
        <f>January!AJ152+February!AI152+March!AI152+April!AI152+May!AI152+June!AI152+July!AI152+August!AI155+September!AI152+October!AI152+November!AI152+December!AI152</f>
        <v>0</v>
      </c>
      <c r="F151" s="49">
        <f>January!AK152+February!AJ152+March!AJ152+April!AJ152+May!AJ152+June!AJ152+July!AJ152+August!AJ155+September!AJ152+October!AJ152+November!AJ152+December!AJ152</f>
        <v>0</v>
      </c>
      <c r="G151" s="49">
        <f>January!AL152+February!AK152+March!AK152+April!AK152+May!AK152+June!AK152+July!AK152+August!AK155+September!AK152+October!AK152+November!AK152+December!AK152</f>
        <v>0</v>
      </c>
      <c r="H151" s="62"/>
      <c r="I151" s="62"/>
      <c r="J151" s="49"/>
      <c r="K151" s="49"/>
      <c r="L151" s="49"/>
      <c r="M151" s="73"/>
    </row>
    <row r="152" spans="2:13" ht="20.100000000000001" customHeight="1" x14ac:dyDescent="0.25">
      <c r="B152" s="64" t="s">
        <v>199</v>
      </c>
      <c r="C152" s="63">
        <f>January!AH153+February!AG153+March!AG153+April!AG153+May!AG153+June!AG153+July!AG153+August!AG156+September!AG153+October!AG153+November!AG153+December!AG153</f>
        <v>0</v>
      </c>
      <c r="D152" s="49">
        <f>January!AI153+February!AH153+March!AH153+April!AH153+May!AH153+June!AH153+July!AH153+August!AH156+September!AH153+October!AH153+November!AH153+December!AH153</f>
        <v>0</v>
      </c>
      <c r="E152" s="49">
        <f>January!AJ153+February!AI153+March!AI153+April!AI153+May!AI153+June!AI153+July!AI153+August!AI156+September!AI153+October!AI153+November!AI153+December!AI153</f>
        <v>0</v>
      </c>
      <c r="F152" s="49">
        <f>January!AK153+February!AJ153+March!AJ153+April!AJ153+May!AJ153+June!AJ153+July!AJ153+August!AJ156+September!AJ153+October!AJ153+November!AJ153+December!AJ153</f>
        <v>0</v>
      </c>
      <c r="G152" s="49">
        <f>January!AL153+February!AK153+March!AK153+April!AK153+May!AK153+June!AK153+July!AK153+August!AK156+September!AK153+October!AK153+November!AK153+December!AK153</f>
        <v>0</v>
      </c>
      <c r="H152" s="62"/>
      <c r="I152" s="62"/>
      <c r="J152" s="49"/>
      <c r="K152" s="49"/>
      <c r="L152" s="49"/>
      <c r="M152" s="73"/>
    </row>
    <row r="153" spans="2:13" ht="20.100000000000001" customHeight="1" x14ac:dyDescent="0.25">
      <c r="B153" s="64" t="s">
        <v>200</v>
      </c>
      <c r="C153" s="63">
        <f>January!AH154+February!AG154+March!AG154+April!AG154+May!AG154+June!AG154+July!AG154+August!AG157+September!AG154+October!AG154+November!AG154+December!AG154</f>
        <v>0</v>
      </c>
      <c r="D153" s="49">
        <f>January!AI154+February!AH154+March!AH154+April!AH154+May!AH154+June!AH154+July!AH154+August!AH157+September!AH154+October!AH154+November!AH154+December!AH154</f>
        <v>0</v>
      </c>
      <c r="E153" s="49">
        <f>January!AJ154+February!AI154+March!AI154+April!AI154+May!AI154+June!AI154+July!AI154+August!AI157+September!AI154+October!AI154+November!AI154+December!AI154</f>
        <v>0</v>
      </c>
      <c r="F153" s="49">
        <f>January!AK154+February!AJ154+March!AJ154+April!AJ154+May!AJ154+June!AJ154+July!AJ154+August!AJ157+September!AJ154+October!AJ154+November!AJ154+December!AJ154</f>
        <v>0</v>
      </c>
      <c r="G153" s="49">
        <f>January!AL154+February!AK154+March!AK154+April!AK154+May!AK154+June!AK154+July!AK154+August!AK157+September!AK154+October!AK154+November!AK154+December!AK154</f>
        <v>0</v>
      </c>
      <c r="H153" s="62"/>
      <c r="I153" s="62"/>
      <c r="J153" s="49"/>
      <c r="K153" s="49"/>
      <c r="L153" s="49"/>
      <c r="M153" s="73"/>
    </row>
    <row r="154" spans="2:13" ht="20.100000000000001" customHeight="1" x14ac:dyDescent="0.25">
      <c r="B154" s="64" t="s">
        <v>201</v>
      </c>
      <c r="C154" s="63">
        <f>January!AH155+February!AG155+March!AG155+April!AG155+May!AG155+June!AG155+July!AG155+August!AG158+September!AG155+October!AG155+November!AG155+December!AG155</f>
        <v>0</v>
      </c>
      <c r="D154" s="49">
        <f>January!AI155+February!AH155+March!AH155+April!AH155+May!AH155+June!AH155+July!AH155+August!AH158+September!AH155+October!AH155+November!AH155+December!AH155</f>
        <v>0</v>
      </c>
      <c r="E154" s="49">
        <f>January!AJ155+February!AI155+March!AI155+April!AI155+May!AI155+June!AI155+July!AI155+August!AI158+September!AI155+October!AI155+November!AI155+December!AI155</f>
        <v>0</v>
      </c>
      <c r="F154" s="49">
        <f>January!AK155+February!AJ155+March!AJ155+April!AJ155+May!AJ155+June!AJ155+July!AJ155+August!AJ158+September!AJ155+October!AJ155+November!AJ155+December!AJ155</f>
        <v>0</v>
      </c>
      <c r="G154" s="49">
        <f>January!AL155+February!AK155+March!AK155+April!AK155+May!AK155+June!AK155+July!AK155+August!AK158+September!AK155+October!AK155+November!AK155+December!AK155</f>
        <v>0</v>
      </c>
      <c r="H154" s="62"/>
      <c r="I154" s="62"/>
      <c r="J154" s="49"/>
      <c r="K154" s="49"/>
      <c r="L154" s="49"/>
      <c r="M154" s="73"/>
    </row>
    <row r="155" spans="2:13" ht="20.100000000000001" customHeight="1" x14ac:dyDescent="0.25">
      <c r="B155" s="64" t="s">
        <v>202</v>
      </c>
      <c r="C155" s="63">
        <f>January!AH156+February!AG156+March!AG156+April!AG156+May!AG156+June!AG156+July!AG156+August!AG159+September!AG156+October!AG156+November!AG156+December!AG156</f>
        <v>0</v>
      </c>
      <c r="D155" s="49">
        <f>January!AI156+February!AH156+March!AH156+April!AH156+May!AH156+June!AH156+July!AH156+August!AH159+September!AH156+October!AH156+November!AH156+December!AH156</f>
        <v>0</v>
      </c>
      <c r="E155" s="49">
        <f>January!AJ156+February!AI156+March!AI156+April!AI156+May!AI156+June!AI156+July!AI156+August!AI159+September!AI156+October!AI156+November!AI156+December!AI156</f>
        <v>0</v>
      </c>
      <c r="F155" s="49">
        <f>January!AK156+February!AJ156+March!AJ156+April!AJ156+May!AJ156+June!AJ156+July!AJ156+August!AJ159+September!AJ156+October!AJ156+November!AJ156+December!AJ156</f>
        <v>0</v>
      </c>
      <c r="G155" s="49">
        <f>January!AL156+February!AK156+March!AK156+April!AK156+May!AK156+June!AK156+July!AK156+August!AK159+September!AK156+October!AK156+November!AK156+December!AK156</f>
        <v>0</v>
      </c>
      <c r="H155" s="62"/>
      <c r="I155" s="62"/>
      <c r="J155" s="49"/>
      <c r="K155" s="49"/>
      <c r="L155" s="49"/>
      <c r="M155" s="73"/>
    </row>
    <row r="156" spans="2:13" ht="20.100000000000001" customHeight="1" x14ac:dyDescent="0.25">
      <c r="B156" s="64" t="s">
        <v>203</v>
      </c>
      <c r="C156" s="63">
        <f>January!AH157+February!AG157+March!AG157+April!AG157+May!AG157+June!AG157+July!AG157+August!AG160+September!AG157+October!AG157+November!AG157+December!AG157</f>
        <v>0</v>
      </c>
      <c r="D156" s="49">
        <f>January!AI157+February!AH157+March!AH157+April!AH157+May!AH157+June!AH157+July!AH157+August!AH160+September!AH157+October!AH157+November!AH157+December!AH157</f>
        <v>0</v>
      </c>
      <c r="E156" s="49">
        <f>January!AJ157+February!AI157+March!AI157+April!AI157+May!AI157+June!AI157+July!AI157+August!AI160+September!AI157+October!AI157+November!AI157+December!AI157</f>
        <v>0</v>
      </c>
      <c r="F156" s="49">
        <f>January!AK157+February!AJ157+March!AJ157+April!AJ157+May!AJ157+June!AJ157+July!AJ157+August!AJ160+September!AJ157+October!AJ157+November!AJ157+December!AJ157</f>
        <v>0</v>
      </c>
      <c r="G156" s="49">
        <f>January!AL157+February!AK157+March!AK157+April!AK157+May!AK157+June!AK157+July!AK157+August!AK160+September!AK157+October!AK157+November!AK157+December!AK157</f>
        <v>0</v>
      </c>
      <c r="H156" s="62"/>
      <c r="I156" s="62"/>
      <c r="J156" s="49"/>
      <c r="K156" s="49"/>
      <c r="L156" s="49"/>
      <c r="M156" s="73"/>
    </row>
    <row r="157" spans="2:13" ht="20.100000000000001" customHeight="1" x14ac:dyDescent="0.25">
      <c r="B157" s="64" t="s">
        <v>204</v>
      </c>
      <c r="C157" s="63">
        <f>January!AH158+February!AG158+March!AG158+April!AG158+May!AG158+June!AG158+July!AG158+August!AG161+September!AG158+October!AG158+November!AG158+December!AG158</f>
        <v>0</v>
      </c>
      <c r="D157" s="49">
        <f>January!AI158+February!AH158+March!AH158+April!AH158+May!AH158+June!AH158+July!AH158+August!AH161+September!AH158+October!AH158+November!AH158+December!AH158</f>
        <v>0</v>
      </c>
      <c r="E157" s="49">
        <f>January!AJ158+February!AI158+March!AI158+April!AI158+May!AI158+June!AI158+July!AI158+August!AI161+September!AI158+October!AI158+November!AI158+December!AI158</f>
        <v>0</v>
      </c>
      <c r="F157" s="49">
        <f>January!AK158+February!AJ158+March!AJ158+April!AJ158+May!AJ158+June!AJ158+July!AJ158+August!AJ161+September!AJ158+October!AJ158+November!AJ158+December!AJ158</f>
        <v>0</v>
      </c>
      <c r="G157" s="49">
        <f>January!AL158+February!AK158+March!AK158+April!AK158+May!AK158+June!AK158+July!AK158+August!AK161+September!AK158+October!AK158+November!AK158+December!AK158</f>
        <v>0</v>
      </c>
      <c r="H157" s="62"/>
      <c r="I157" s="62"/>
      <c r="J157" s="49"/>
      <c r="K157" s="49"/>
      <c r="L157" s="49"/>
      <c r="M157" s="73"/>
    </row>
    <row r="158" spans="2:13" ht="20.100000000000001" customHeight="1" x14ac:dyDescent="0.25">
      <c r="B158" s="64" t="s">
        <v>205</v>
      </c>
      <c r="C158" s="63">
        <f>January!AH159+February!AG159+March!AG159+April!AG159+May!AG159+June!AG159+July!AG159+August!AG162+September!AG159+October!AG159+November!AG159+December!AG159</f>
        <v>0</v>
      </c>
      <c r="D158" s="49">
        <f>January!AI159+February!AH159+March!AH159+April!AH159+May!AH159+June!AH159+July!AH159+August!AH162+September!AH159+October!AH159+November!AH159+December!AH159</f>
        <v>0</v>
      </c>
      <c r="E158" s="49">
        <f>January!AJ159+February!AI159+March!AI159+April!AI159+May!AI159+June!AI159+July!AI159+August!AI162+September!AI159+October!AI159+November!AI159+December!AI159</f>
        <v>0</v>
      </c>
      <c r="F158" s="49">
        <f>January!AK159+February!AJ159+March!AJ159+April!AJ159+May!AJ159+June!AJ159+July!AJ159+August!AJ162+September!AJ159+October!AJ159+November!AJ159+December!AJ159</f>
        <v>0</v>
      </c>
      <c r="G158" s="49">
        <f>January!AL159+February!AK159+March!AK159+April!AK159+May!AK159+June!AK159+July!AK159+August!AK162+September!AK159+October!AK159+November!AK159+December!AK159</f>
        <v>0</v>
      </c>
      <c r="H158" s="62"/>
      <c r="I158" s="62"/>
      <c r="J158" s="49"/>
      <c r="K158" s="49"/>
      <c r="L158" s="49"/>
      <c r="M158" s="73"/>
    </row>
    <row r="159" spans="2:13" ht="20.100000000000001" customHeight="1" x14ac:dyDescent="0.25">
      <c r="B159" s="64" t="s">
        <v>206</v>
      </c>
      <c r="C159" s="63">
        <f>January!AH160+February!AG160+March!AG160+April!AG160+May!AG160+June!AG160+July!AG160+August!AG163+September!AG160+October!AG160+November!AG160+December!AG160</f>
        <v>0</v>
      </c>
      <c r="D159" s="49">
        <f>January!AI160+February!AH160+March!AH160+April!AH160+May!AH160+June!AH160+July!AH160+August!AH163+September!AH160+October!AH160+November!AH160+December!AH160</f>
        <v>0</v>
      </c>
      <c r="E159" s="49">
        <f>January!AJ160+February!AI160+March!AI160+April!AI160+May!AI160+June!AI160+July!AI160+August!AI163+September!AI160+October!AI160+November!AI160+December!AI160</f>
        <v>0</v>
      </c>
      <c r="F159" s="49">
        <f>January!AK160+February!AJ160+March!AJ160+April!AJ160+May!AJ160+June!AJ160+July!AJ160+August!AJ163+September!AJ160+October!AJ160+November!AJ160+December!AJ160</f>
        <v>0</v>
      </c>
      <c r="G159" s="49">
        <f>January!AL160+February!AK160+March!AK160+April!AK160+May!AK160+June!AK160+July!AK160+August!AK163+September!AK160+October!AK160+November!AK160+December!AK160</f>
        <v>0</v>
      </c>
      <c r="H159" s="62"/>
      <c r="I159" s="62"/>
      <c r="J159" s="49"/>
      <c r="K159" s="49"/>
      <c r="L159" s="49"/>
      <c r="M159" s="73"/>
    </row>
    <row r="160" spans="2:13" ht="20.100000000000001" customHeight="1" x14ac:dyDescent="0.25">
      <c r="B160" s="64" t="s">
        <v>207</v>
      </c>
      <c r="C160" s="63">
        <f>January!AH161+February!AG161+March!AG161+April!AG161+May!AG161+June!AG161+July!AG161+August!AG164+September!AG161+October!AG161+November!AG161+December!AG161</f>
        <v>0</v>
      </c>
      <c r="D160" s="49">
        <f>January!AI161+February!AH161+March!AH161+April!AH161+May!AH161+June!AH161+July!AH161+August!AH164+September!AH161+October!AH161+November!AH161+December!AH161</f>
        <v>0</v>
      </c>
      <c r="E160" s="49">
        <f>January!AJ161+February!AI161+March!AI161+April!AI161+May!AI161+June!AI161+July!AI161+August!AI164+September!AI161+October!AI161+November!AI161+December!AI161</f>
        <v>0</v>
      </c>
      <c r="F160" s="49">
        <f>January!AK161+February!AJ161+March!AJ161+April!AJ161+May!AJ161+June!AJ161+July!AJ161+August!AJ164+September!AJ161+October!AJ161+November!AJ161+December!AJ161</f>
        <v>0</v>
      </c>
      <c r="G160" s="49">
        <f>January!AL161+February!AK161+March!AK161+April!AK161+May!AK161+June!AK161+July!AK161+August!AK164+September!AK161+October!AK161+November!AK161+December!AK161</f>
        <v>0</v>
      </c>
      <c r="H160" s="62"/>
      <c r="I160" s="62"/>
      <c r="J160" s="49"/>
      <c r="K160" s="49"/>
      <c r="L160" s="49"/>
      <c r="M160" s="73"/>
    </row>
    <row r="161" spans="2:13" ht="20.100000000000001" customHeight="1" x14ac:dyDescent="0.25">
      <c r="B161" s="64" t="s">
        <v>208</v>
      </c>
      <c r="C161" s="63">
        <f>January!AH162+February!AG162+March!AG162+April!AG162+May!AG162+June!AG162+July!AG162+August!AG165+September!AG162+October!AG162+November!AG162+December!AG162</f>
        <v>0</v>
      </c>
      <c r="D161" s="49">
        <f>January!AI162+February!AH162+March!AH162+April!AH162+May!AH162+June!AH162+July!AH162+August!AH165+September!AH162+October!AH162+November!AH162+December!AH162</f>
        <v>0</v>
      </c>
      <c r="E161" s="49">
        <f>January!AJ162+February!AI162+March!AI162+April!AI162+May!AI162+June!AI162+July!AI162+August!AI165+September!AI162+October!AI162+November!AI162+December!AI162</f>
        <v>0</v>
      </c>
      <c r="F161" s="49">
        <f>January!AK162+February!AJ162+March!AJ162+April!AJ162+May!AJ162+June!AJ162+July!AJ162+August!AJ165+September!AJ162+October!AJ162+November!AJ162+December!AJ162</f>
        <v>0</v>
      </c>
      <c r="G161" s="49">
        <f>January!AL162+February!AK162+March!AK162+April!AK162+May!AK162+June!AK162+July!AK162+August!AK165+September!AK162+October!AK162+November!AK162+December!AK162</f>
        <v>0</v>
      </c>
      <c r="H161" s="62"/>
      <c r="I161" s="62"/>
      <c r="J161" s="49"/>
      <c r="K161" s="49"/>
      <c r="L161" s="49"/>
      <c r="M161" s="73"/>
    </row>
    <row r="162" spans="2:13" ht="20.100000000000001" customHeight="1" x14ac:dyDescent="0.25">
      <c r="B162" s="64" t="s">
        <v>209</v>
      </c>
      <c r="C162" s="63">
        <f>January!AH163+February!AG163+March!AG163+April!AG163+May!AG163+June!AG163+July!AG163+August!AG166+September!AG163+October!AG163+November!AG163+December!AG163</f>
        <v>0</v>
      </c>
      <c r="D162" s="49">
        <f>January!AI163+February!AH163+March!AH163+April!AH163+May!AH163+June!AH163+July!AH163+August!AH166+September!AH163+October!AH163+November!AH163+December!AH163</f>
        <v>0</v>
      </c>
      <c r="E162" s="49">
        <f>January!AJ163+February!AI163+March!AI163+April!AI163+May!AI163+June!AI163+July!AI163+August!AI166+September!AI163+October!AI163+November!AI163+December!AI163</f>
        <v>0</v>
      </c>
      <c r="F162" s="49">
        <f>January!AK163+February!AJ163+March!AJ163+April!AJ163+May!AJ163+June!AJ163+July!AJ163+August!AJ166+September!AJ163+October!AJ163+November!AJ163+December!AJ163</f>
        <v>0</v>
      </c>
      <c r="G162" s="49">
        <f>January!AL163+February!AK163+March!AK163+April!AK163+May!AK163+June!AK163+July!AK163+August!AK166+September!AK163+October!AK163+November!AK163+December!AK163</f>
        <v>0</v>
      </c>
      <c r="H162" s="62"/>
      <c r="I162" s="62"/>
      <c r="J162" s="49"/>
      <c r="K162" s="49"/>
      <c r="L162" s="49"/>
      <c r="M162" s="73"/>
    </row>
    <row r="163" spans="2:13" ht="20.100000000000001" customHeight="1" x14ac:dyDescent="0.25">
      <c r="B163" s="64" t="s">
        <v>210</v>
      </c>
      <c r="C163" s="63">
        <f>January!AH164+February!AG164+March!AG164+April!AG164+May!AG164+June!AG164+July!AG164+August!AG167+September!AG164+October!AG164+November!AG164+December!AG164</f>
        <v>0</v>
      </c>
      <c r="D163" s="49">
        <f>January!AI164+February!AH164+March!AH164+April!AH164+May!AH164+June!AH164+July!AH164+August!AH167+September!AH164+October!AH164+November!AH164+December!AH164</f>
        <v>0</v>
      </c>
      <c r="E163" s="49">
        <f>January!AJ164+February!AI164+March!AI164+April!AI164+May!AI164+June!AI164+July!AI164+August!AI167+September!AI164+October!AI164+November!AI164+December!AI164</f>
        <v>0</v>
      </c>
      <c r="F163" s="49">
        <f>January!AK164+February!AJ164+March!AJ164+April!AJ164+May!AJ164+June!AJ164+July!AJ164+August!AJ167+September!AJ164+October!AJ164+November!AJ164+December!AJ164</f>
        <v>0</v>
      </c>
      <c r="G163" s="49">
        <f>January!AL164+February!AK164+March!AK164+April!AK164+May!AK164+June!AK164+July!AK164+August!AK167+September!AK164+October!AK164+November!AK164+December!AK164</f>
        <v>0</v>
      </c>
      <c r="H163" s="62"/>
      <c r="I163" s="62"/>
      <c r="J163" s="49"/>
      <c r="K163" s="49"/>
      <c r="L163" s="49"/>
      <c r="M163" s="73"/>
    </row>
    <row r="164" spans="2:13" ht="20.100000000000001" customHeight="1" x14ac:dyDescent="0.25">
      <c r="B164" s="64" t="s">
        <v>211</v>
      </c>
      <c r="C164" s="63">
        <f>January!AH165+February!AG165+March!AG165+April!AG165+May!AG165+June!AG165+July!AG165+August!AG168+September!AG165+October!AG165+November!AG165+December!AG165</f>
        <v>0</v>
      </c>
      <c r="D164" s="49">
        <f>January!AI165+February!AH165+March!AH165+April!AH165+May!AH165+June!AH165+July!AH165+August!AH168+September!AH165+October!AH165+November!AH165+December!AH165</f>
        <v>0</v>
      </c>
      <c r="E164" s="49">
        <f>January!AJ165+February!AI165+March!AI165+April!AI165+May!AI165+June!AI165+July!AI165+August!AI168+September!AI165+October!AI165+November!AI165+December!AI165</f>
        <v>0</v>
      </c>
      <c r="F164" s="49">
        <f>January!AK165+February!AJ165+March!AJ165+April!AJ165+May!AJ165+June!AJ165+July!AJ165+August!AJ168+September!AJ165+October!AJ165+November!AJ165+December!AJ165</f>
        <v>0</v>
      </c>
      <c r="G164" s="49">
        <f>January!AL165+February!AK165+March!AK165+April!AK165+May!AK165+June!AK165+July!AK165+August!AK168+September!AK165+October!AK165+November!AK165+December!AK165</f>
        <v>0</v>
      </c>
      <c r="H164" s="62"/>
      <c r="I164" s="62"/>
      <c r="J164" s="49"/>
      <c r="K164" s="49"/>
      <c r="L164" s="49"/>
      <c r="M164" s="73"/>
    </row>
  </sheetData>
  <mergeCells count="12">
    <mergeCell ref="G3:G4"/>
    <mergeCell ref="H3:H4"/>
    <mergeCell ref="B3:B4"/>
    <mergeCell ref="C3:C4"/>
    <mergeCell ref="D3:D4"/>
    <mergeCell ref="E3:E4"/>
    <mergeCell ref="F3:F4"/>
    <mergeCell ref="I3:I4"/>
    <mergeCell ref="J3:J4"/>
    <mergeCell ref="K3:K4"/>
    <mergeCell ref="L3:L4"/>
    <mergeCell ref="M3:M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I7" sqref="I7:M18"/>
    </sheetView>
  </sheetViews>
  <sheetFormatPr defaultRowHeight="15" x14ac:dyDescent="0.25"/>
  <sheetData>
    <row r="1" spans="1:13" x14ac:dyDescent="0.25">
      <c r="A1" t="s">
        <v>36</v>
      </c>
    </row>
    <row r="7" spans="1:13" x14ac:dyDescent="0.25">
      <c r="I7" s="94" t="s">
        <v>226</v>
      </c>
      <c r="J7" s="94"/>
      <c r="K7" s="94"/>
      <c r="L7" s="94"/>
      <c r="M7" s="94"/>
    </row>
    <row r="8" spans="1:13" x14ac:dyDescent="0.25">
      <c r="I8" s="94"/>
      <c r="J8" s="94"/>
      <c r="K8" s="94"/>
      <c r="L8" s="94"/>
      <c r="M8" s="94"/>
    </row>
    <row r="9" spans="1:13" x14ac:dyDescent="0.25">
      <c r="I9" s="94"/>
      <c r="J9" s="94"/>
      <c r="K9" s="94"/>
      <c r="L9" s="94"/>
      <c r="M9" s="94"/>
    </row>
    <row r="10" spans="1:13" x14ac:dyDescent="0.25">
      <c r="I10" s="94"/>
      <c r="J10" s="94"/>
      <c r="K10" s="94"/>
      <c r="L10" s="94"/>
      <c r="M10" s="94"/>
    </row>
    <row r="11" spans="1:13" x14ac:dyDescent="0.25">
      <c r="I11" s="94"/>
      <c r="J11" s="94"/>
      <c r="K11" s="94"/>
      <c r="L11" s="94"/>
      <c r="M11" s="94"/>
    </row>
    <row r="12" spans="1:13" x14ac:dyDescent="0.25">
      <c r="I12" s="94"/>
      <c r="J12" s="94"/>
      <c r="K12" s="94"/>
      <c r="L12" s="94"/>
      <c r="M12" s="94"/>
    </row>
    <row r="13" spans="1:13" x14ac:dyDescent="0.25">
      <c r="I13" s="94" t="s">
        <v>226</v>
      </c>
      <c r="J13" s="94"/>
      <c r="K13" s="94"/>
      <c r="L13" s="94"/>
      <c r="M13" s="94"/>
    </row>
    <row r="14" spans="1:13" x14ac:dyDescent="0.25">
      <c r="I14" s="94"/>
      <c r="J14" s="94"/>
      <c r="K14" s="94"/>
      <c r="L14" s="94"/>
      <c r="M14" s="94"/>
    </row>
    <row r="15" spans="1:13" x14ac:dyDescent="0.25">
      <c r="I15" s="94"/>
      <c r="J15" s="94"/>
      <c r="K15" s="94"/>
      <c r="L15" s="94"/>
      <c r="M15" s="94"/>
    </row>
    <row r="16" spans="1:13" x14ac:dyDescent="0.25">
      <c r="I16" s="94"/>
      <c r="J16" s="94"/>
      <c r="K16" s="94"/>
      <c r="L16" s="94"/>
      <c r="M16" s="94"/>
    </row>
    <row r="17" spans="9:13" x14ac:dyDescent="0.25">
      <c r="I17" s="94"/>
      <c r="J17" s="94"/>
      <c r="K17" s="94"/>
      <c r="L17" s="94"/>
      <c r="M17" s="94"/>
    </row>
    <row r="18" spans="9:13" x14ac:dyDescent="0.25">
      <c r="I18" s="94"/>
      <c r="J18" s="94"/>
      <c r="K18" s="94"/>
      <c r="L18" s="94"/>
      <c r="M18" s="94"/>
    </row>
  </sheetData>
  <mergeCells count="2">
    <mergeCell ref="I7:M12"/>
    <mergeCell ref="I13:M1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D2B7C6AD-4757-4354-B044-7DF1C9BC91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14</vt:i4>
      </vt:variant>
      <vt:variant>
        <vt:lpstr>نطاقات تمت تسميتها</vt:lpstr>
      </vt:variant>
      <vt:variant>
        <vt:i4>23</vt:i4>
      </vt:variant>
    </vt:vector>
  </HeadingPairs>
  <TitlesOfParts>
    <vt:vector size="37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September</vt:lpstr>
      <vt:lpstr>October</vt:lpstr>
      <vt:lpstr>November</vt:lpstr>
      <vt:lpstr>December</vt:lpstr>
      <vt:lpstr>Total All</vt:lpstr>
      <vt:lpstr>Search</vt:lpstr>
      <vt:lpstr>CalendarYear</vt:lpstr>
      <vt:lpstr>KeyCustom1</vt:lpstr>
      <vt:lpstr>KeyCustom1Label</vt:lpstr>
      <vt:lpstr>KeyCustom2</vt:lpstr>
      <vt:lpstr>KeyCustom2Label</vt:lpstr>
      <vt:lpstr>KeyPersonal</vt:lpstr>
      <vt:lpstr>KeyPersonalLabel</vt:lpstr>
      <vt:lpstr>KeySick</vt:lpstr>
      <vt:lpstr>KeySickLabel</vt:lpstr>
      <vt:lpstr>KeyVacation</vt:lpstr>
      <vt:lpstr>KeyVacationLabel</vt:lpstr>
      <vt:lpstr>April!MonthName</vt:lpstr>
      <vt:lpstr>August!MonthName</vt:lpstr>
      <vt:lpstr>December!MonthName</vt:lpstr>
      <vt:lpstr>February!MonthName</vt:lpstr>
      <vt:lpstr>January!MonthName</vt:lpstr>
      <vt:lpstr>July!MonthName</vt:lpstr>
      <vt:lpstr>June!MonthName</vt:lpstr>
      <vt:lpstr>March!MonthName</vt:lpstr>
      <vt:lpstr>May!MonthName</vt:lpstr>
      <vt:lpstr>November!MonthName</vt:lpstr>
      <vt:lpstr>October!MonthName</vt:lpstr>
      <vt:lpstr>September!MonthName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2014-12-13T08:55:55Z</dcterms:created>
  <dcterms:modified xsi:type="dcterms:W3CDTF">2014-12-14T13:46:37Z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TC039871679991</vt:lpwstr>
  </property>
</Properties>
</file>